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akub.sveda\Desktop\Nová složka (16)\"/>
    </mc:Choice>
  </mc:AlternateContent>
  <xr:revisionPtr revIDLastSave="0" documentId="8_{A063C663-78CD-4B9A-824B-A91C7A18A4B2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e stavby" sheetId="1" r:id="rId1"/>
    <sheet name="01 - Upravené výměry" sheetId="2" r:id="rId2"/>
  </sheets>
  <definedNames>
    <definedName name="_xlnm._FilterDatabase" localSheetId="1" hidden="1">'01 - Upravené výměry'!$C$126:$K$218</definedName>
    <definedName name="_xlnm.Print_Titles" localSheetId="1">'01 - Upravené výměry'!$126:$126</definedName>
    <definedName name="_xlnm.Print_Titles" localSheetId="0">'Rekapitulace stavby'!$92:$92</definedName>
    <definedName name="_xlnm.Print_Area" localSheetId="1">'01 - Upravené výměry'!$C$114:$J$218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T174" i="2"/>
  <c r="R175" i="2"/>
  <c r="R174" i="2"/>
  <c r="P175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T164" i="2"/>
  <c r="R165" i="2"/>
  <c r="R164" i="2" s="1"/>
  <c r="P165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F121" i="2"/>
  <c r="E119" i="2"/>
  <c r="F89" i="2"/>
  <c r="E87" i="2"/>
  <c r="J24" i="2"/>
  <c r="E24" i="2"/>
  <c r="J92" i="2"/>
  <c r="J23" i="2"/>
  <c r="J21" i="2"/>
  <c r="E21" i="2"/>
  <c r="J123" i="2"/>
  <c r="J20" i="2"/>
  <c r="J18" i="2"/>
  <c r="E18" i="2"/>
  <c r="F124" i="2"/>
  <c r="J17" i="2"/>
  <c r="J15" i="2"/>
  <c r="E15" i="2"/>
  <c r="F91" i="2"/>
  <c r="J14" i="2"/>
  <c r="J12" i="2"/>
  <c r="J121" i="2"/>
  <c r="E7" i="2"/>
  <c r="E117" i="2"/>
  <c r="L90" i="1"/>
  <c r="AM90" i="1"/>
  <c r="AM89" i="1"/>
  <c r="L89" i="1"/>
  <c r="AM87" i="1"/>
  <c r="L87" i="1"/>
  <c r="L85" i="1"/>
  <c r="L84" i="1"/>
  <c r="BK209" i="2"/>
  <c r="J201" i="2"/>
  <c r="BK187" i="2"/>
  <c r="BK183" i="2"/>
  <c r="J179" i="2"/>
  <c r="J172" i="2"/>
  <c r="BK168" i="2"/>
  <c r="J162" i="2"/>
  <c r="J160" i="2"/>
  <c r="BK154" i="2"/>
  <c r="J147" i="2"/>
  <c r="J215" i="2"/>
  <c r="BK207" i="2"/>
  <c r="BK201" i="2"/>
  <c r="BK195" i="2"/>
  <c r="J183" i="2"/>
  <c r="BK181" i="2"/>
  <c r="BK179" i="2"/>
  <c r="J168" i="2"/>
  <c r="BK140" i="2"/>
  <c r="BK138" i="2"/>
  <c r="BK134" i="2"/>
  <c r="BK217" i="2"/>
  <c r="J211" i="2"/>
  <c r="J207" i="2"/>
  <c r="BK197" i="2"/>
  <c r="J195" i="2"/>
  <c r="J192" i="2"/>
  <c r="BK190" i="2"/>
  <c r="J185" i="2"/>
  <c r="J170" i="2"/>
  <c r="BK156" i="2"/>
  <c r="AS94" i="1"/>
  <c r="J213" i="2"/>
  <c r="J205" i="2"/>
  <c r="J203" i="2"/>
  <c r="J187" i="2"/>
  <c r="BK170" i="2"/>
  <c r="BK160" i="2"/>
  <c r="BK147" i="2"/>
  <c r="BK145" i="2"/>
  <c r="J130" i="2"/>
  <c r="BK215" i="2"/>
  <c r="BK211" i="2"/>
  <c r="J209" i="2"/>
  <c r="BK203" i="2"/>
  <c r="J199" i="2"/>
  <c r="BK175" i="2"/>
  <c r="BK172" i="2"/>
  <c r="J165" i="2"/>
  <c r="BK162" i="2"/>
  <c r="BK158" i="2"/>
  <c r="J140" i="2"/>
  <c r="BK213" i="2"/>
  <c r="BK199" i="2"/>
  <c r="BK192" i="2"/>
  <c r="BK165" i="2"/>
  <c r="BK142" i="2"/>
  <c r="J132" i="2"/>
  <c r="J217" i="2"/>
  <c r="BK205" i="2"/>
  <c r="J197" i="2"/>
  <c r="J190" i="2"/>
  <c r="J154" i="2"/>
  <c r="BK152" i="2"/>
  <c r="J150" i="2"/>
  <c r="J138" i="2"/>
  <c r="BK136" i="2"/>
  <c r="BK130" i="2"/>
  <c r="BK185" i="2"/>
  <c r="J181" i="2"/>
  <c r="J175" i="2"/>
  <c r="J158" i="2"/>
  <c r="J156" i="2"/>
  <c r="J152" i="2"/>
  <c r="BK150" i="2"/>
  <c r="J145" i="2"/>
  <c r="J142" i="2"/>
  <c r="J136" i="2"/>
  <c r="J134" i="2"/>
  <c r="BK132" i="2"/>
  <c r="P178" i="2" l="1"/>
  <c r="P189" i="2"/>
  <c r="T129" i="2"/>
  <c r="T144" i="2"/>
  <c r="T189" i="2"/>
  <c r="BK144" i="2"/>
  <c r="J144" i="2"/>
  <c r="J99" i="2"/>
  <c r="R144" i="2"/>
  <c r="BK194" i="2"/>
  <c r="J194" i="2"/>
  <c r="J107" i="2"/>
  <c r="P129" i="2"/>
  <c r="P149" i="2"/>
  <c r="R167" i="2"/>
  <c r="R189" i="2"/>
  <c r="R177" i="2" s="1"/>
  <c r="R129" i="2"/>
  <c r="BK149" i="2"/>
  <c r="J149" i="2"/>
  <c r="J100" i="2"/>
  <c r="P167" i="2"/>
  <c r="T178" i="2"/>
  <c r="P194" i="2"/>
  <c r="BK129" i="2"/>
  <c r="J129" i="2"/>
  <c r="J98" i="2"/>
  <c r="T149" i="2"/>
  <c r="BK167" i="2"/>
  <c r="J167" i="2"/>
  <c r="J102" i="2"/>
  <c r="BK178" i="2"/>
  <c r="BK177" i="2"/>
  <c r="J177" i="2" s="1"/>
  <c r="J104" i="2" s="1"/>
  <c r="BK189" i="2"/>
  <c r="J189" i="2"/>
  <c r="J106" i="2" s="1"/>
  <c r="R194" i="2"/>
  <c r="P144" i="2"/>
  <c r="R149" i="2"/>
  <c r="T167" i="2"/>
  <c r="R178" i="2"/>
  <c r="T194" i="2"/>
  <c r="J89" i="2"/>
  <c r="BE172" i="2"/>
  <c r="BE160" i="2"/>
  <c r="BE203" i="2"/>
  <c r="F92" i="2"/>
  <c r="F123" i="2"/>
  <c r="BE136" i="2"/>
  <c r="BE138" i="2"/>
  <c r="BE140" i="2"/>
  <c r="BE147" i="2"/>
  <c r="BE158" i="2"/>
  <c r="BE179" i="2"/>
  <c r="BE205" i="2"/>
  <c r="BE207" i="2"/>
  <c r="J124" i="2"/>
  <c r="BE132" i="2"/>
  <c r="BE185" i="2"/>
  <c r="E85" i="2"/>
  <c r="BE130" i="2"/>
  <c r="BE150" i="2"/>
  <c r="BE152" i="2"/>
  <c r="BE154" i="2"/>
  <c r="BE156" i="2"/>
  <c r="BE168" i="2"/>
  <c r="BE181" i="2"/>
  <c r="BE183" i="2"/>
  <c r="BE187" i="2"/>
  <c r="BE190" i="2"/>
  <c r="BE192" i="2"/>
  <c r="BE195" i="2"/>
  <c r="BE197" i="2"/>
  <c r="BE199" i="2"/>
  <c r="BE201" i="2"/>
  <c r="J91" i="2"/>
  <c r="BE145" i="2"/>
  <c r="BE213" i="2"/>
  <c r="BE215" i="2"/>
  <c r="BK164" i="2"/>
  <c r="J164" i="2"/>
  <c r="J101" i="2"/>
  <c r="BE142" i="2"/>
  <c r="BE162" i="2"/>
  <c r="BE165" i="2"/>
  <c r="BE170" i="2"/>
  <c r="BE209" i="2"/>
  <c r="BE211" i="2"/>
  <c r="BK174" i="2"/>
  <c r="J174" i="2"/>
  <c r="J103" i="2"/>
  <c r="BE134" i="2"/>
  <c r="BE175" i="2"/>
  <c r="BE217" i="2"/>
  <c r="J34" i="2"/>
  <c r="AW95" i="1" s="1"/>
  <c r="F34" i="2"/>
  <c r="BA95" i="1"/>
  <c r="BA94" i="1" s="1"/>
  <c r="AW94" i="1" s="1"/>
  <c r="AK30" i="1" s="1"/>
  <c r="F36" i="2"/>
  <c r="BC95" i="1"/>
  <c r="BC94" i="1"/>
  <c r="W32" i="1"/>
  <c r="F37" i="2"/>
  <c r="BD95" i="1"/>
  <c r="BD94" i="1"/>
  <c r="W33" i="1"/>
  <c r="F35" i="2"/>
  <c r="BB95" i="1" s="1"/>
  <c r="BB94" i="1" s="1"/>
  <c r="W31" i="1" s="1"/>
  <c r="T128" i="2" l="1"/>
  <c r="T177" i="2"/>
  <c r="R128" i="2"/>
  <c r="R127" i="2" s="1"/>
  <c r="P128" i="2"/>
  <c r="P177" i="2"/>
  <c r="BK128" i="2"/>
  <c r="J128" i="2"/>
  <c r="J97" i="2"/>
  <c r="J178" i="2"/>
  <c r="J105" i="2"/>
  <c r="AY94" i="1"/>
  <c r="AX94" i="1"/>
  <c r="W30" i="1"/>
  <c r="F33" i="2"/>
  <c r="AZ95" i="1" s="1"/>
  <c r="AZ94" i="1" s="1"/>
  <c r="AV94" i="1" s="1"/>
  <c r="AK29" i="1" s="1"/>
  <c r="J33" i="2"/>
  <c r="AV95" i="1" s="1"/>
  <c r="AT95" i="1" s="1"/>
  <c r="P127" i="2" l="1"/>
  <c r="AU95" i="1" s="1"/>
  <c r="AU94" i="1" s="1"/>
  <c r="T127" i="2"/>
  <c r="BK127" i="2"/>
  <c r="J127" i="2"/>
  <c r="J96" i="2"/>
  <c r="AT94" i="1"/>
  <c r="W29" i="1"/>
  <c r="J30" i="2" l="1"/>
  <c r="AG95" i="1"/>
  <c r="AG94" i="1"/>
  <c r="AK26" i="1"/>
  <c r="AK35" i="1"/>
  <c r="AN95" i="1" l="1"/>
  <c r="AN94" i="1"/>
  <c r="J39" i="2"/>
</calcChain>
</file>

<file path=xl/sharedStrings.xml><?xml version="1.0" encoding="utf-8"?>
<sst xmlns="http://schemas.openxmlformats.org/spreadsheetml/2006/main" count="1045" uniqueCount="311">
  <si>
    <t>Export Komplet</t>
  </si>
  <si>
    <t/>
  </si>
  <si>
    <t>2.0</t>
  </si>
  <si>
    <t>ZAMOK</t>
  </si>
  <si>
    <t>False</t>
  </si>
  <si>
    <t>{be1af7d0-d301-4f3c-932c-f111cfdf7fc9}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</si>
  <si>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</si>
  <si>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</si>
  <si>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</si>
  <si>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</si>
  <si>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</si>
  <si>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</si>
  <si>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</si>
  <si>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</si>
  <si>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</si>
  <si>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</si>
  <si>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</si>
  <si>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Český Těšín - SŠ Albrechtova</t>
  </si>
  <si>
    <t>KSO:</t>
  </si>
  <si>
    <t>CC-CZ:</t>
  </si>
  <si>
    <t>Místo:</t>
  </si>
  <si>
    <t xml:space="preserve"> </t>
  </si>
  <si>
    <t>Datum:</t>
  </si>
  <si>
    <t>1. 7. 2026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</si>
  <si>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</si>
  <si>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</si>
  <si>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</si>
  <si>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</si>
  <si>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</si>
  <si>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</si>
  <si>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</si>
  <si>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</si>
  <si>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</si>
  <si>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</si>
  <si>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</si>
  <si>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</si>
  <si>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</si>
  <si>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</si>
  <si>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</si>
  <si>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</si>
  <si>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</si>
  <si>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</si>
  <si>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</si>
  <si>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</si>
  <si>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</si>
  <si>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</si>
  <si>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</si>
  <si>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</si>
  <si>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</si>
  <si>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</si>
  <si>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</si>
  <si>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</si>
  <si>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</si>
  <si>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</si>
  <si>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</si>
  <si>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</si>
  <si>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</si>
  <si>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</si>
  <si>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</si>
  <si>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</si>
  <si>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</si>
  <si>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</si>
  <si>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</si>
  <si>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</si>
  <si>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</si>
  <si>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</si>
  <si>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</si>
  <si>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</si>
  <si>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</si>
  <si>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</si>
  <si>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</si>
  <si>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</si>
  <si>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</si>
  <si>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</si>
  <si>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</si>
  <si>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</si>
  <si>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</si>
  <si>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</si>
  <si>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Upravené výměry</t>
  </si>
  <si>
    <t>STA</t>
  </si>
  <si>
    <t>1</t>
  </si>
  <si>
    <t>{7d9fca3e-45ed-45d9-9924-114f0b376cdc}</t>
  </si>
  <si>
    <t>2</t>
  </si>
  <si>
    <t>KRYCÍ LIST SOUPISU PRACÍ</t>
  </si>
  <si>
    <t>Objekt:</t>
  </si>
  <si>
    <t>01 - Upravené výměry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</si>
  <si>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</si>
  <si>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</si>
  <si>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</si>
  <si>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</si>
  <si>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</si>
  <si>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</si>
  <si>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</si>
  <si>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</si>
  <si>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</si>
  <si>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</si>
  <si>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</si>
  <si>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</si>
  <si>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</si>
  <si>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</si>
  <si>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</si>
  <si>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771 - Podlahy z dlaždic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</si>
  <si>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</si>
  <si>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</si>
  <si>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</si>
  <si>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</si>
  <si>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</si>
  <si>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</si>
  <si>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</si>
  <si>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</si>
  <si>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</si>
  <si>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</si>
  <si>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</si>
  <si>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</si>
  <si>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</si>
  <si>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</si>
  <si>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</si>
  <si>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</si>
  <si>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</si>
  <si>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</si>
  <si>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131213702</t>
  </si>
  <si>
    <t>Hloubení nezapažených jam v nesoudržných horninách třídy těžitelnosti I skupiny 3 ručně</t>
  </si>
  <si>
    <t>m3</t>
  </si>
  <si>
    <t>4</t>
  </si>
  <si>
    <t>-2021801423</t>
  </si>
  <si>
    <t>PP</t>
  </si>
  <si>
    <t>Hloubení nezapažených jam ručně s urovnáním dna do předepsaného profilu a spádu v hornině třídy těžitelnosti I skupiny 3 nesoudržných</t>
  </si>
  <si>
    <t>162211311</t>
  </si>
  <si>
    <t>Vodorovné přemístění výkopku z horniny třídy těžitelnosti I skupiny 1 až 3 stavebním kolečkem do 10 m</t>
  </si>
  <si>
    <t>34690146</t>
  </si>
  <si>
    <t>3</t>
  </si>
  <si>
    <t>162211319</t>
  </si>
  <si>
    <t>Příplatek k vodorovnému přemístění výkopku z horniny třídy těžitelnosti I skupiny 1 až 3 stavebním kolečkem za každých dalších 10 m</t>
  </si>
  <si>
    <t>2021186480</t>
  </si>
  <si>
    <t>162751117</t>
  </si>
  <si>
    <t>Vodorovné přemístění přes 9 000 do 10000 m výkopku/sypaniny z horniny třídy těžitelnosti I skupiny 1 až 3</t>
  </si>
  <si>
    <t>-1400104274</t>
  </si>
  <si>
    <t>5</t>
  </si>
  <si>
    <t>167111101</t>
  </si>
  <si>
    <t>Nakládání výkopku z hornin třídy těžitelnosti I skupiny 1 až 3 ručně</t>
  </si>
  <si>
    <t>-1879963693</t>
  </si>
  <si>
    <t>6</t>
  </si>
  <si>
    <t>167111121</t>
  </si>
  <si>
    <t>Skládání nebo překládání výkopku z horniny třídy těžitelnosti I skupiny 1 až 3 ručně</t>
  </si>
  <si>
    <t>-1846557133</t>
  </si>
  <si>
    <t>7</t>
  </si>
  <si>
    <t>171201221</t>
  </si>
  <si>
    <t>Poplatek za uložení na skládce (skládkovné) zeminy a kamení kód odpadu 17 05 04</t>
  </si>
  <si>
    <t>t</t>
  </si>
  <si>
    <t>1719128287</t>
  </si>
  <si>
    <t>Poplatek za uložení zeminy a kamení na skládce (skládkovné) zatříděné do Katalogu odpadů pod kódem 17 05 04</t>
  </si>
  <si>
    <t>Zakládání</t>
  </si>
  <si>
    <t>8</t>
  </si>
  <si>
    <t>273321411</t>
  </si>
  <si>
    <t>Základové desky ze ŽB bez zvýšených nároků na prostředí tř. C 20/25</t>
  </si>
  <si>
    <t>1742912868</t>
  </si>
  <si>
    <t>9</t>
  </si>
  <si>
    <t>273362021</t>
  </si>
  <si>
    <t>Výztuž základových desek svařovanými sítěmi Kari</t>
  </si>
  <si>
    <t>1796748323</t>
  </si>
  <si>
    <t>Úpravy povrchů, podlahy a osazování výplní</t>
  </si>
  <si>
    <t>10</t>
  </si>
  <si>
    <t>631362021</t>
  </si>
  <si>
    <t>Výztuž mazanin svařovanými sítěmi Kari</t>
  </si>
  <si>
    <t>1574214938</t>
  </si>
  <si>
    <t>11</t>
  </si>
  <si>
    <t>632451254</t>
  </si>
  <si>
    <t>Potěr cementový samonivelační litý C30 tl přes 45 do 50 mm</t>
  </si>
  <si>
    <t>m2</t>
  </si>
  <si>
    <t>513531171</t>
  </si>
  <si>
    <t>632451293</t>
  </si>
  <si>
    <t>Příplatek k cementovému samonivelačnímu litému potěru C30 ZKD 5 mm tl přes 50 mm</t>
  </si>
  <si>
    <t>1928192039</t>
  </si>
  <si>
    <t>13</t>
  </si>
  <si>
    <t>632481213</t>
  </si>
  <si>
    <t>Separační vrstva z PE fólie</t>
  </si>
  <si>
    <t>-1173452937</t>
  </si>
  <si>
    <t>14</t>
  </si>
  <si>
    <t>633811111</t>
  </si>
  <si>
    <t>Broušení nerovností betonových podlah do 2 mm - stržení šlemu</t>
  </si>
  <si>
    <t>548375301</t>
  </si>
  <si>
    <t>15</t>
  </si>
  <si>
    <t>634112128</t>
  </si>
  <si>
    <t>Obvodová dilatace podlahovým páskem z pěnového PE s fólií mezi stěnou a mazaninou nebo potěrem v 150 mm</t>
  </si>
  <si>
    <t>m</t>
  </si>
  <si>
    <t>-229493210</t>
  </si>
  <si>
    <t>16</t>
  </si>
  <si>
    <t>635111232</t>
  </si>
  <si>
    <t>Násyp pod podlahy z drobného kameniva 0-4 se zhutněním</t>
  </si>
  <si>
    <t>-558991378</t>
  </si>
  <si>
    <t>Ostatní konstrukce a práce, bourání</t>
  </si>
  <si>
    <t>17</t>
  </si>
  <si>
    <t>961044111</t>
  </si>
  <si>
    <t>Bourání základů z betonu prostého</t>
  </si>
  <si>
    <t>1772677265</t>
  </si>
  <si>
    <t>997</t>
  </si>
  <si>
    <t>Doprava suti a vybouraných hmot</t>
  </si>
  <si>
    <t>18</t>
  </si>
  <si>
    <t>997013501</t>
  </si>
  <si>
    <t>Odvoz suti a vybouraných hmot na skládku nebo meziskládku do 1 km se složením</t>
  </si>
  <si>
    <t>383323323</t>
  </si>
  <si>
    <t>Odvoz suti a vybouraných hmot na skládku nebo meziskládku se složením, na vzdálenost do 1 km</t>
  </si>
  <si>
    <t>19</t>
  </si>
  <si>
    <t>997013509</t>
  </si>
  <si>
    <t>Příplatek k odvozu suti a vybouraných hmot na skládku ZKD 1 km přes 1 km</t>
  </si>
  <si>
    <t>-1998832788</t>
  </si>
  <si>
    <t>Odvoz suti a vybouraných hmot na skládku nebo meziskládku se složením, na vzdálenost Příplatek k ceně za každý další započatý 1 km přes 1 km</t>
  </si>
  <si>
    <t>20</t>
  </si>
  <si>
    <t>997013609</t>
  </si>
  <si>
    <t>Poplatek za uložení na skládce (skládkovné) stavebního odpadu ze směsí nebo oddělených frakcí betonu, cihel a keramických výrobků kód odpadu 17 01 07</t>
  </si>
  <si>
    <t>2033888302</t>
  </si>
  <si>
    <t>Poplatek za uložení stavebního odpadu na skládce (skládkovné) ze směsí nebo oddělených frakcí betonu, cihel a keramických výrobků zatříděného do Katalogu odpadů pod kódem 17 01 07</t>
  </si>
  <si>
    <t>998</t>
  </si>
  <si>
    <t>Přesun hmot</t>
  </si>
  <si>
    <t>998011008</t>
  </si>
  <si>
    <t>Přesun hmot pro budovy zděné s omezením mechanizace pro budovy v do 6 m</t>
  </si>
  <si>
    <t>1992904035</t>
  </si>
  <si>
    <t>Přesun hmot pro budovy občanské výstavby, bydlení, výrobu a služby s nosnou svislou konstrukcí zděnou z cihel, tvárnic nebo kamene vodorovná dopravní vzdálenost do 100 m s omezením mechanizace pro budovy výšky do 6 m</t>
  </si>
  <si>
    <t>PSV</t>
  </si>
  <si>
    <t>Práce a dodávky PSV</t>
  </si>
  <si>
    <t>711</t>
  </si>
  <si>
    <t>Izolace proti vodě, vlhkosti a plynům</t>
  </si>
  <si>
    <t>22</t>
  </si>
  <si>
    <t>711111001</t>
  </si>
  <si>
    <t>Provedení izolace proti zemní vlhkosti vodorovné za studena nátěrem penetračním</t>
  </si>
  <si>
    <t>125283039</t>
  </si>
  <si>
    <t>23</t>
  </si>
  <si>
    <t>M</t>
  </si>
  <si>
    <t>11163150</t>
  </si>
  <si>
    <t>lak penetrační asfaltový</t>
  </si>
  <si>
    <t>32</t>
  </si>
  <si>
    <t>1884357397</t>
  </si>
  <si>
    <t>24</t>
  </si>
  <si>
    <t>711141559</t>
  </si>
  <si>
    <t>Provedení izolace proti zemní vlhkosti pásy přitavením vodorovné NAIP</t>
  </si>
  <si>
    <t>-1156385461</t>
  </si>
  <si>
    <t>25</t>
  </si>
  <si>
    <t>62853004</t>
  </si>
  <si>
    <t>pás asfaltový natavitelný modifikovaný SBS tl 4,0mm s vložkou ze skleněné tkaniny a spalitelnou PE fólií nebo jemnozrnným minerálním posypem na horním povrchu</t>
  </si>
  <si>
    <t>1719850424</t>
  </si>
  <si>
    <t>26</t>
  </si>
  <si>
    <t>998711101</t>
  </si>
  <si>
    <t>Přesun hmot tonážní pro izolace proti vodě, vlhkosti a plynům v objektech v do 6 m</t>
  </si>
  <si>
    <t>-1652658495</t>
  </si>
  <si>
    <t>713</t>
  </si>
  <si>
    <t>Izolace tepelné</t>
  </si>
  <si>
    <t>27</t>
  </si>
  <si>
    <t>713121121</t>
  </si>
  <si>
    <t>Montáž izolace tepelné podlah volně kladenými rohožemi, pásy, dílci, deskami 2 vrstvy</t>
  </si>
  <si>
    <t>-717616532</t>
  </si>
  <si>
    <t>28</t>
  </si>
  <si>
    <t>28375908</t>
  </si>
  <si>
    <t>deska EPS 150 pro konstrukce s vysokým zatížením λ=0,035 tl 40mm</t>
  </si>
  <si>
    <t>1402517229</t>
  </si>
  <si>
    <t>771</t>
  </si>
  <si>
    <t>Podlahy z dlaždic</t>
  </si>
  <si>
    <t>29</t>
  </si>
  <si>
    <t>771111011</t>
  </si>
  <si>
    <t>Vysátí podkladu podlah před pokládkou dlažby</t>
  </si>
  <si>
    <t>1844953640</t>
  </si>
  <si>
    <t>Příprava podkladu před provedením dlažby vysátí podlah</t>
  </si>
  <si>
    <t>30</t>
  </si>
  <si>
    <t>771121011</t>
  </si>
  <si>
    <t>Nátěr penetrační na podlahu</t>
  </si>
  <si>
    <t>1902062769</t>
  </si>
  <si>
    <t>Příprava podkladu před provedením dlažby nátěr penetrační na podlahu</t>
  </si>
  <si>
    <t>31</t>
  </si>
  <si>
    <t>771121022</t>
  </si>
  <si>
    <t>Broušení betonového podkladu před pokládkou dlažby</t>
  </si>
  <si>
    <t>-1434512103</t>
  </si>
  <si>
    <t>Příprava podkladu před provedením dlažby broušení podlah nového podkladu betonového</t>
  </si>
  <si>
    <t>771151012</t>
  </si>
  <si>
    <t>Samonivelační stěrka podlah pevnosti 20 MPa tl přes 3 do 5 mm</t>
  </si>
  <si>
    <t>1566351906</t>
  </si>
  <si>
    <t>Příprava podkladu před provedením dlažby samonivelační stěrka min. pevnosti 20 MPa, tloušťky přes 3 do 5 mm</t>
  </si>
  <si>
    <t>33</t>
  </si>
  <si>
    <t>771471810</t>
  </si>
  <si>
    <t>Demontáž soklíků z dlaždic keramických kladených do malty rovných</t>
  </si>
  <si>
    <t>-1098312385</t>
  </si>
  <si>
    <t>34</t>
  </si>
  <si>
    <t>771474113</t>
  </si>
  <si>
    <t>Montáž soklů z dlaždic keramických rovných lepených cementovým flexibilním lepidlem v přes 90 do 120 mm</t>
  </si>
  <si>
    <t>-274331575</t>
  </si>
  <si>
    <t>Montáž soklů z dlaždic keramických lepených cementovým flexibilním lepidlem rovných, výšky přes 90 do 120 mm</t>
  </si>
  <si>
    <t>35</t>
  </si>
  <si>
    <t>59761187</t>
  </si>
  <si>
    <t>sokl keramický mrazuvzdorný povrch hladký/lapovaný tl do 10mm výšky přes 90 do 120mm</t>
  </si>
  <si>
    <t>-1547735535</t>
  </si>
  <si>
    <t>36</t>
  </si>
  <si>
    <t>771573810</t>
  </si>
  <si>
    <t>Demontáž podlah z dlaždic keramických lepených</t>
  </si>
  <si>
    <t>-598759389</t>
  </si>
  <si>
    <t>37</t>
  </si>
  <si>
    <t>771574415</t>
  </si>
  <si>
    <t>Montáž podlah keramických hladkých lepených cementovým flexibilním lepidlem přes 6 do 9 ks/m2</t>
  </si>
  <si>
    <t>1003905067</t>
  </si>
  <si>
    <t>Montáž podlah z dlaždic keramických lepených cementovým flexibilním lepidlem hladkých, tloušťky do 10 mm přes 6 do 9 ks/m2</t>
  </si>
  <si>
    <t>38</t>
  </si>
  <si>
    <t>59761148</t>
  </si>
  <si>
    <t>dlažba keramická slinutá mrazuvzdorná R9/A povrch hladký/matný tl do 10mm přes 6 do 9ks/m2</t>
  </si>
  <si>
    <t>-1082743737</t>
  </si>
  <si>
    <t>39</t>
  </si>
  <si>
    <t>998771121</t>
  </si>
  <si>
    <t>Přesun hmot tonážní pro podlahy z dlaždic ruční v objektech v do 6 m</t>
  </si>
  <si>
    <t>775387097</t>
  </si>
  <si>
    <t>Přesun hmot pro podlahy z dlaždic stanovený z hmotnosti přesunovaného materiálu vodorovná dopravní vzdálenost do 50 m ruční (bez užití mechanizace) v objektech výšky do 6 m</t>
  </si>
  <si>
    <t>40</t>
  </si>
  <si>
    <t>998771194</t>
  </si>
  <si>
    <t>Příplatek k přesunu hmot tonážnímu pro podlahy z dlaždic za zvětšený přesun do 1000 m</t>
  </si>
  <si>
    <t>986678500</t>
  </si>
  <si>
    <t>Přesun hmot pro podlahy z dlaždic stanovený z hmotnosti přesunovaného materiálu vodorovná dopravní vzdálenost do 50 m Příplatek k cenám za zvětšený přesun přes vymezenou vodorovnou dopravní vzdálenost do 1000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</si>
</sst>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120" workbookViewId="0">
      <selection activeCell="BE5" sqref="BE5:BE3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17" t="s">
        <v>14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19"/>
      <c r="AQ5" s="19"/>
      <c r="AR5" s="17"/>
      <c r="BE5" s="214" t="s">
        <v>15</v>
      </c>
      <c r="BS5" s="14" t="s">
        <v>6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19" t="s">
        <v>17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19"/>
      <c r="AQ6" s="19"/>
      <c r="AR6" s="17"/>
      <c r="BE6" s="215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15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15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5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15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15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5"/>
      <c r="BS12" s="14" t="s">
        <v>6</v>
      </c>
    </row>
    <row r="13" spans="1:74" s="1" customFormat="1" ht="12" customHeight="1">
      <c r="B13" s="18"/>
      <c r="C13" s="19"/>
      <c r="D13" s="26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28</v>
      </c>
      <c r="AO13" s="19"/>
      <c r="AP13" s="19"/>
      <c r="AQ13" s="19"/>
      <c r="AR13" s="17"/>
      <c r="BE13" s="215"/>
      <c r="BS13" s="14" t="s">
        <v>6</v>
      </c>
    </row>
    <row r="14" spans="1:74" ht="12.75">
      <c r="B14" s="18"/>
      <c r="C14" s="19"/>
      <c r="D14" s="19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6" t="s">
        <v>26</v>
      </c>
      <c r="AL14" s="19"/>
      <c r="AM14" s="19"/>
      <c r="AN14" s="28" t="s">
        <v>28</v>
      </c>
      <c r="AO14" s="19"/>
      <c r="AP14" s="19"/>
      <c r="AQ14" s="19"/>
      <c r="AR14" s="17"/>
      <c r="BE14" s="215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5"/>
      <c r="BS15" s="14" t="s">
        <v>4</v>
      </c>
    </row>
    <row r="16" spans="1:74" s="1" customFormat="1" ht="12" customHeight="1">
      <c r="B16" s="18"/>
      <c r="C16" s="19"/>
      <c r="D16" s="26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15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15"/>
      <c r="BS17" s="14" t="s">
        <v>30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5"/>
      <c r="BS18" s="14" t="s">
        <v>6</v>
      </c>
    </row>
    <row r="19" spans="1:71" s="1" customFormat="1" ht="12" customHeight="1">
      <c r="B19" s="18"/>
      <c r="C19" s="19"/>
      <c r="D19" s="26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15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15"/>
      <c r="BS20" s="14" t="s">
        <v>30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5"/>
    </row>
    <row r="22" spans="1:71" s="1" customFormat="1" ht="12" customHeight="1">
      <c r="B22" s="18"/>
      <c r="C22" s="19"/>
      <c r="D22" s="26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5"/>
    </row>
    <row r="23" spans="1:71" s="1" customFormat="1" ht="16.5" customHeight="1">
      <c r="B23" s="18"/>
      <c r="C23" s="19"/>
      <c r="D23" s="19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19"/>
      <c r="AP23" s="19"/>
      <c r="AQ23" s="19"/>
      <c r="AR23" s="17"/>
      <c r="BE23" s="215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5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5"/>
    </row>
    <row r="26" spans="1:71" s="2" customFormat="1" ht="25.9" customHeight="1">
      <c r="A26" s="31"/>
      <c r="B26" s="32"/>
      <c r="C26" s="33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3">
        <f>ROUND(AG94,2)</f>
        <v>0</v>
      </c>
      <c r="AL26" s="224"/>
      <c r="AM26" s="224"/>
      <c r="AN26" s="224"/>
      <c r="AO26" s="224"/>
      <c r="AP26" s="33"/>
      <c r="AQ26" s="33"/>
      <c r="AR26" s="36"/>
      <c r="BE26" s="215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5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5" t="s">
        <v>34</v>
      </c>
      <c r="M28" s="225"/>
      <c r="N28" s="225"/>
      <c r="O28" s="225"/>
      <c r="P28" s="225"/>
      <c r="Q28" s="33"/>
      <c r="R28" s="33"/>
      <c r="S28" s="33"/>
      <c r="T28" s="33"/>
      <c r="U28" s="33"/>
      <c r="V28" s="33"/>
      <c r="W28" s="225" t="s">
        <v>35</v>
      </c>
      <c r="X28" s="225"/>
      <c r="Y28" s="225"/>
      <c r="Z28" s="225"/>
      <c r="AA28" s="225"/>
      <c r="AB28" s="225"/>
      <c r="AC28" s="225"/>
      <c r="AD28" s="225"/>
      <c r="AE28" s="225"/>
      <c r="AF28" s="33"/>
      <c r="AG28" s="33"/>
      <c r="AH28" s="33"/>
      <c r="AI28" s="33"/>
      <c r="AJ28" s="33"/>
      <c r="AK28" s="225" t="s">
        <v>36</v>
      </c>
      <c r="AL28" s="225"/>
      <c r="AM28" s="225"/>
      <c r="AN28" s="225"/>
      <c r="AO28" s="225"/>
      <c r="AP28" s="33"/>
      <c r="AQ28" s="33"/>
      <c r="AR28" s="36"/>
      <c r="BE28" s="215"/>
    </row>
    <row r="29" spans="1:71" s="3" customFormat="1" ht="14.45" customHeight="1">
      <c r="B29" s="37"/>
      <c r="C29" s="38"/>
      <c r="D29" s="26" t="s">
        <v>37</v>
      </c>
      <c r="E29" s="38"/>
      <c r="F29" s="26" t="s">
        <v>38</v>
      </c>
      <c r="G29" s="38"/>
      <c r="H29" s="38"/>
      <c r="I29" s="38"/>
      <c r="J29" s="38"/>
      <c r="K29" s="38"/>
      <c r="L29" s="228">
        <v>0.21</v>
      </c>
      <c r="M29" s="227"/>
      <c r="N29" s="227"/>
      <c r="O29" s="227"/>
      <c r="P29" s="227"/>
      <c r="Q29" s="38"/>
      <c r="R29" s="38"/>
      <c r="S29" s="38"/>
      <c r="T29" s="38"/>
      <c r="U29" s="38"/>
      <c r="V29" s="38"/>
      <c r="W29" s="226">
        <f>ROUND(AZ94, 2)</f>
        <v>0</v>
      </c>
      <c r="X29" s="227"/>
      <c r="Y29" s="227"/>
      <c r="Z29" s="227"/>
      <c r="AA29" s="227"/>
      <c r="AB29" s="227"/>
      <c r="AC29" s="227"/>
      <c r="AD29" s="227"/>
      <c r="AE29" s="227"/>
      <c r="AF29" s="38"/>
      <c r="AG29" s="38"/>
      <c r="AH29" s="38"/>
      <c r="AI29" s="38"/>
      <c r="AJ29" s="38"/>
      <c r="AK29" s="226">
        <f>ROUND(AV94, 2)</f>
        <v>0</v>
      </c>
      <c r="AL29" s="227"/>
      <c r="AM29" s="227"/>
      <c r="AN29" s="227"/>
      <c r="AO29" s="227"/>
      <c r="AP29" s="38"/>
      <c r="AQ29" s="38"/>
      <c r="AR29" s="39"/>
      <c r="BE29" s="216"/>
    </row>
    <row r="30" spans="1:71" s="3" customFormat="1" ht="14.45" customHeight="1">
      <c r="B30" s="37"/>
      <c r="C30" s="38"/>
      <c r="D30" s="38"/>
      <c r="E30" s="38"/>
      <c r="F30" s="26" t="s">
        <v>39</v>
      </c>
      <c r="G30" s="38"/>
      <c r="H30" s="38"/>
      <c r="I30" s="38"/>
      <c r="J30" s="38"/>
      <c r="K30" s="38"/>
      <c r="L30" s="228">
        <v>0.12</v>
      </c>
      <c r="M30" s="227"/>
      <c r="N30" s="227"/>
      <c r="O30" s="227"/>
      <c r="P30" s="227"/>
      <c r="Q30" s="38"/>
      <c r="R30" s="38"/>
      <c r="S30" s="38"/>
      <c r="T30" s="38"/>
      <c r="U30" s="38"/>
      <c r="V30" s="38"/>
      <c r="W30" s="226">
        <f>ROUND(BA94, 2)</f>
        <v>0</v>
      </c>
      <c r="X30" s="227"/>
      <c r="Y30" s="227"/>
      <c r="Z30" s="227"/>
      <c r="AA30" s="227"/>
      <c r="AB30" s="227"/>
      <c r="AC30" s="227"/>
      <c r="AD30" s="227"/>
      <c r="AE30" s="227"/>
      <c r="AF30" s="38"/>
      <c r="AG30" s="38"/>
      <c r="AH30" s="38"/>
      <c r="AI30" s="38"/>
      <c r="AJ30" s="38"/>
      <c r="AK30" s="226">
        <f>ROUND(AW94, 2)</f>
        <v>0</v>
      </c>
      <c r="AL30" s="227"/>
      <c r="AM30" s="227"/>
      <c r="AN30" s="227"/>
      <c r="AO30" s="227"/>
      <c r="AP30" s="38"/>
      <c r="AQ30" s="38"/>
      <c r="AR30" s="39"/>
      <c r="BE30" s="216"/>
    </row>
    <row r="31" spans="1:71" s="3" customFormat="1" ht="14.45" hidden="1" customHeight="1">
      <c r="B31" s="37"/>
      <c r="C31" s="38"/>
      <c r="D31" s="38"/>
      <c r="E31" s="38"/>
      <c r="F31" s="26" t="s">
        <v>40</v>
      </c>
      <c r="G31" s="38"/>
      <c r="H31" s="38"/>
      <c r="I31" s="38"/>
      <c r="J31" s="38"/>
      <c r="K31" s="38"/>
      <c r="L31" s="228">
        <v>0.21</v>
      </c>
      <c r="M31" s="227"/>
      <c r="N31" s="227"/>
      <c r="O31" s="227"/>
      <c r="P31" s="227"/>
      <c r="Q31" s="38"/>
      <c r="R31" s="38"/>
      <c r="S31" s="38"/>
      <c r="T31" s="38"/>
      <c r="U31" s="38"/>
      <c r="V31" s="38"/>
      <c r="W31" s="226">
        <f>ROUND(BB94, 2)</f>
        <v>0</v>
      </c>
      <c r="X31" s="227"/>
      <c r="Y31" s="227"/>
      <c r="Z31" s="227"/>
      <c r="AA31" s="227"/>
      <c r="AB31" s="227"/>
      <c r="AC31" s="227"/>
      <c r="AD31" s="227"/>
      <c r="AE31" s="227"/>
      <c r="AF31" s="38"/>
      <c r="AG31" s="38"/>
      <c r="AH31" s="38"/>
      <c r="AI31" s="38"/>
      <c r="AJ31" s="38"/>
      <c r="AK31" s="226">
        <v>0</v>
      </c>
      <c r="AL31" s="227"/>
      <c r="AM31" s="227"/>
      <c r="AN31" s="227"/>
      <c r="AO31" s="227"/>
      <c r="AP31" s="38"/>
      <c r="AQ31" s="38"/>
      <c r="AR31" s="39"/>
      <c r="BE31" s="216"/>
    </row>
    <row r="32" spans="1:71" s="3" customFormat="1" ht="14.45" hidden="1" customHeight="1">
      <c r="B32" s="37"/>
      <c r="C32" s="38"/>
      <c r="D32" s="38"/>
      <c r="E32" s="38"/>
      <c r="F32" s="26" t="s">
        <v>41</v>
      </c>
      <c r="G32" s="38"/>
      <c r="H32" s="38"/>
      <c r="I32" s="38"/>
      <c r="J32" s="38"/>
      <c r="K32" s="38"/>
      <c r="L32" s="228">
        <v>0.12</v>
      </c>
      <c r="M32" s="227"/>
      <c r="N32" s="227"/>
      <c r="O32" s="227"/>
      <c r="P32" s="227"/>
      <c r="Q32" s="38"/>
      <c r="R32" s="38"/>
      <c r="S32" s="38"/>
      <c r="T32" s="38"/>
      <c r="U32" s="38"/>
      <c r="V32" s="38"/>
      <c r="W32" s="226">
        <f>ROUND(BC94, 2)</f>
        <v>0</v>
      </c>
      <c r="X32" s="227"/>
      <c r="Y32" s="227"/>
      <c r="Z32" s="227"/>
      <c r="AA32" s="227"/>
      <c r="AB32" s="227"/>
      <c r="AC32" s="227"/>
      <c r="AD32" s="227"/>
      <c r="AE32" s="227"/>
      <c r="AF32" s="38"/>
      <c r="AG32" s="38"/>
      <c r="AH32" s="38"/>
      <c r="AI32" s="38"/>
      <c r="AJ32" s="38"/>
      <c r="AK32" s="226">
        <v>0</v>
      </c>
      <c r="AL32" s="227"/>
      <c r="AM32" s="227"/>
      <c r="AN32" s="227"/>
      <c r="AO32" s="227"/>
      <c r="AP32" s="38"/>
      <c r="AQ32" s="38"/>
      <c r="AR32" s="39"/>
      <c r="BE32" s="216"/>
    </row>
    <row r="33" spans="1:57" s="3" customFormat="1" ht="14.45" hidden="1" customHeight="1">
      <c r="B33" s="37"/>
      <c r="C33" s="38"/>
      <c r="D33" s="38"/>
      <c r="E33" s="38"/>
      <c r="F33" s="26" t="s">
        <v>42</v>
      </c>
      <c r="G33" s="38"/>
      <c r="H33" s="38"/>
      <c r="I33" s="38"/>
      <c r="J33" s="38"/>
      <c r="K33" s="38"/>
      <c r="L33" s="228">
        <v>0</v>
      </c>
      <c r="M33" s="227"/>
      <c r="N33" s="227"/>
      <c r="O33" s="227"/>
      <c r="P33" s="227"/>
      <c r="Q33" s="38"/>
      <c r="R33" s="38"/>
      <c r="S33" s="38"/>
      <c r="T33" s="38"/>
      <c r="U33" s="38"/>
      <c r="V33" s="38"/>
      <c r="W33" s="226">
        <f>ROUND(BD94, 2)</f>
        <v>0</v>
      </c>
      <c r="X33" s="227"/>
      <c r="Y33" s="227"/>
      <c r="Z33" s="227"/>
      <c r="AA33" s="227"/>
      <c r="AB33" s="227"/>
      <c r="AC33" s="227"/>
      <c r="AD33" s="227"/>
      <c r="AE33" s="227"/>
      <c r="AF33" s="38"/>
      <c r="AG33" s="38"/>
      <c r="AH33" s="38"/>
      <c r="AI33" s="38"/>
      <c r="AJ33" s="38"/>
      <c r="AK33" s="226">
        <v>0</v>
      </c>
      <c r="AL33" s="227"/>
      <c r="AM33" s="227"/>
      <c r="AN33" s="227"/>
      <c r="AO33" s="227"/>
      <c r="AP33" s="38"/>
      <c r="AQ33" s="38"/>
      <c r="AR33" s="39"/>
      <c r="BE33" s="216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5"/>
    </row>
    <row r="35" spans="1:57" s="2" customFormat="1" ht="25.9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229" t="s">
        <v>45</v>
      </c>
      <c r="Y35" s="230"/>
      <c r="Z35" s="230"/>
      <c r="AA35" s="230"/>
      <c r="AB35" s="230"/>
      <c r="AC35" s="42"/>
      <c r="AD35" s="42"/>
      <c r="AE35" s="42"/>
      <c r="AF35" s="42"/>
      <c r="AG35" s="42"/>
      <c r="AH35" s="42"/>
      <c r="AI35" s="42"/>
      <c r="AJ35" s="42"/>
      <c r="AK35" s="231">
        <f>SUM(AK26:AK33)</f>
        <v>0</v>
      </c>
      <c r="AL35" s="230"/>
      <c r="AM35" s="230"/>
      <c r="AN35" s="230"/>
      <c r="AO35" s="232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47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48</v>
      </c>
      <c r="AI60" s="35"/>
      <c r="AJ60" s="35"/>
      <c r="AK60" s="35"/>
      <c r="AL60" s="35"/>
      <c r="AM60" s="49" t="s">
        <v>49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48</v>
      </c>
      <c r="AI75" s="35"/>
      <c r="AJ75" s="35"/>
      <c r="AK75" s="35"/>
      <c r="AL75" s="35"/>
      <c r="AM75" s="49" t="s">
        <v>49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01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33" t="str">
        <f>K6</f>
        <v>Český Těšín - SŠ Albrechtova</v>
      </c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35" t="str">
        <f>IF(AN8= "","",AN8)</f>
        <v>1. 7. 2026</v>
      </c>
      <c r="AN87" s="235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236" t="str">
        <f>IF(E17="","",E17)</f>
        <v xml:space="preserve"> </v>
      </c>
      <c r="AN89" s="237"/>
      <c r="AO89" s="237"/>
      <c r="AP89" s="237"/>
      <c r="AQ89" s="33"/>
      <c r="AR89" s="36"/>
      <c r="AS89" s="238" t="s">
        <v>53</v>
      </c>
      <c r="AT89" s="239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36" t="str">
        <f>IF(E20="","",E20)</f>
        <v xml:space="preserve"> </v>
      </c>
      <c r="AN90" s="237"/>
      <c r="AO90" s="237"/>
      <c r="AP90" s="237"/>
      <c r="AQ90" s="33"/>
      <c r="AR90" s="36"/>
      <c r="AS90" s="240"/>
      <c r="AT90" s="241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2"/>
      <c r="AT91" s="243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44" t="s">
        <v>54</v>
      </c>
      <c r="D92" s="245"/>
      <c r="E92" s="245"/>
      <c r="F92" s="245"/>
      <c r="G92" s="245"/>
      <c r="H92" s="70"/>
      <c r="I92" s="246" t="s">
        <v>55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7" t="s">
        <v>56</v>
      </c>
      <c r="AH92" s="245"/>
      <c r="AI92" s="245"/>
      <c r="AJ92" s="245"/>
      <c r="AK92" s="245"/>
      <c r="AL92" s="245"/>
      <c r="AM92" s="245"/>
      <c r="AN92" s="246" t="s">
        <v>57</v>
      </c>
      <c r="AO92" s="245"/>
      <c r="AP92" s="248"/>
      <c r="AQ92" s="71" t="s">
        <v>58</v>
      </c>
      <c r="AR92" s="36"/>
      <c r="AS92" s="72" t="s">
        <v>59</v>
      </c>
      <c r="AT92" s="73" t="s">
        <v>60</v>
      </c>
      <c r="AU92" s="73" t="s">
        <v>61</v>
      </c>
      <c r="AV92" s="73" t="s">
        <v>62</v>
      </c>
      <c r="AW92" s="73" t="s">
        <v>63</v>
      </c>
      <c r="AX92" s="73" t="s">
        <v>64</v>
      </c>
      <c r="AY92" s="73" t="s">
        <v>65</v>
      </c>
      <c r="AZ92" s="73" t="s">
        <v>66</v>
      </c>
      <c r="BA92" s="73" t="s">
        <v>67</v>
      </c>
      <c r="BB92" s="73" t="s">
        <v>68</v>
      </c>
      <c r="BC92" s="73" t="s">
        <v>69</v>
      </c>
      <c r="BD92" s="74" t="s">
        <v>70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71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52">
        <f>ROUND(AG95,2)</f>
        <v>0</v>
      </c>
      <c r="AH94" s="252"/>
      <c r="AI94" s="252"/>
      <c r="AJ94" s="252"/>
      <c r="AK94" s="252"/>
      <c r="AL94" s="252"/>
      <c r="AM94" s="252"/>
      <c r="AN94" s="253">
        <f>SUM(AG94,AT94)</f>
        <v>0</v>
      </c>
      <c r="AO94" s="253"/>
      <c r="AP94" s="253"/>
      <c r="AQ94" s="82" t="s">
        <v>1</v>
      </c>
      <c r="AR94" s="83"/>
      <c r="AS94" s="84">
        <f>ROUND(AS95,2)</f>
        <v>0</v>
      </c>
      <c r="AT94" s="85">
        <f>ROUND(SUM(AV94:AW94),2)</f>
        <v>0</v>
      </c>
      <c r="AU94" s="86">
        <f>ROUND(AU95,5)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ROUND(AZ95,2)</f>
        <v>0</v>
      </c>
      <c r="BA94" s="85">
        <f>ROUND(BA95,2)</f>
        <v>0</v>
      </c>
      <c r="BB94" s="85">
        <f>ROUND(BB95,2)</f>
        <v>0</v>
      </c>
      <c r="BC94" s="85">
        <f>ROUND(BC95,2)</f>
        <v>0</v>
      </c>
      <c r="BD94" s="87">
        <f>ROUND(BD95,2)</f>
        <v>0</v>
      </c>
      <c r="BS94" s="88" t="s">
        <v>72</v>
      </c>
      <c r="BT94" s="88" t="s">
        <v>73</v>
      </c>
      <c r="BU94" s="89" t="s">
        <v>74</v>
      </c>
      <c r="BV94" s="88" t="s">
        <v>75</v>
      </c>
      <c r="BW94" s="88" t="s">
        <v>5</v>
      </c>
      <c r="BX94" s="88" t="s">
        <v>76</v>
      </c>
      <c r="CL94" s="88" t="s">
        <v>1</v>
      </c>
    </row>
    <row r="95" spans="1:91" s="7" customFormat="1" ht="16.5" customHeight="1">
      <c r="A95" s="90" t="s">
        <v>77</v>
      </c>
      <c r="B95" s="91"/>
      <c r="C95" s="92"/>
      <c r="D95" s="251" t="s">
        <v>14</v>
      </c>
      <c r="E95" s="251"/>
      <c r="F95" s="251"/>
      <c r="G95" s="251"/>
      <c r="H95" s="251"/>
      <c r="I95" s="93"/>
      <c r="J95" s="251" t="s">
        <v>78</v>
      </c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49">
        <f>'01 - Upravené výměry'!J30</f>
        <v>0</v>
      </c>
      <c r="AH95" s="250"/>
      <c r="AI95" s="250"/>
      <c r="AJ95" s="250"/>
      <c r="AK95" s="250"/>
      <c r="AL95" s="250"/>
      <c r="AM95" s="250"/>
      <c r="AN95" s="249">
        <f>SUM(AG95,AT95)</f>
        <v>0</v>
      </c>
      <c r="AO95" s="250"/>
      <c r="AP95" s="250"/>
      <c r="AQ95" s="94" t="s">
        <v>79</v>
      </c>
      <c r="AR95" s="95"/>
      <c r="AS95" s="96">
        <v>0</v>
      </c>
      <c r="AT95" s="97">
        <f>ROUND(SUM(AV95:AW95),2)</f>
        <v>0</v>
      </c>
      <c r="AU95" s="98">
        <f>'01 - Upravené výměry'!P127</f>
        <v>0</v>
      </c>
      <c r="AV95" s="97">
        <f>'01 - Upravené výměry'!J33</f>
        <v>0</v>
      </c>
      <c r="AW95" s="97">
        <f>'01 - Upravené výměry'!J34</f>
        <v>0</v>
      </c>
      <c r="AX95" s="97">
        <f>'01 - Upravené výměry'!J35</f>
        <v>0</v>
      </c>
      <c r="AY95" s="97">
        <f>'01 - Upravené výměry'!J36</f>
        <v>0</v>
      </c>
      <c r="AZ95" s="97">
        <f>'01 - Upravené výměry'!F33</f>
        <v>0</v>
      </c>
      <c r="BA95" s="97">
        <f>'01 - Upravené výměry'!F34</f>
        <v>0</v>
      </c>
      <c r="BB95" s="97">
        <f>'01 - Upravené výměry'!F35</f>
        <v>0</v>
      </c>
      <c r="BC95" s="97">
        <f>'01 - Upravené výměry'!F36</f>
        <v>0</v>
      </c>
      <c r="BD95" s="99">
        <f>'01 - Upravené výměry'!F37</f>
        <v>0</v>
      </c>
      <c r="BT95" s="100" t="s">
        <v>80</v>
      </c>
      <c r="BV95" s="100" t="s">
        <v>75</v>
      </c>
      <c r="BW95" s="100" t="s">
        <v>81</v>
      </c>
      <c r="BX95" s="100" t="s">
        <v>5</v>
      </c>
      <c r="CL95" s="100" t="s">
        <v>1</v>
      </c>
      <c r="CM95" s="100" t="s">
        <v>82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xOf6CGsQf3wDrvGSa7VcausW9fadk1nRM71tmAY+pJjfiicMQby82iBxIEVUzp6kRUd0ANc0/d7FUNaJMSnZQw==" saltValue="W9bk6MxMBJVfbdnLeyQZe+y8uV3wj++d19mEF8osXXxauZWtUB6ByntCxzL5JegMrhDUdpKm7UKWoygPFh3fL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Upravené výměry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19"/>
  <sheetViews>
    <sheetView showGridLines="0" tabSelected="1" workbookViewId="0">
      <selection activeCell="Y211" sqref="Y21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4" t="s">
        <v>81</v>
      </c>
    </row>
    <row r="3" spans="1:46" s="1" customFormat="1" ht="6.95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7"/>
      <c r="AT3" s="14" t="s">
        <v>82</v>
      </c>
    </row>
    <row r="4" spans="1:46" s="1" customFormat="1" ht="24.95" hidden="1" customHeight="1">
      <c r="B4" s="17"/>
      <c r="D4" s="103" t="s">
        <v>83</v>
      </c>
      <c r="L4" s="17"/>
      <c r="M4" s="104" t="s">
        <v>10</v>
      </c>
      <c r="AT4" s="14" t="s">
        <v>4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105" t="s">
        <v>16</v>
      </c>
      <c r="L6" s="17"/>
    </row>
    <row r="7" spans="1:46" s="1" customFormat="1" ht="16.5" hidden="1" customHeight="1">
      <c r="B7" s="17"/>
      <c r="E7" s="255" t="str">
        <f>'Rekapitulace stavby'!K6</f>
        <v>Český Těšín - SŠ Albrechtova</v>
      </c>
      <c r="F7" s="256"/>
      <c r="G7" s="256"/>
      <c r="H7" s="256"/>
      <c r="L7" s="17"/>
    </row>
    <row r="8" spans="1:46" s="2" customFormat="1" ht="12" hidden="1" customHeight="1">
      <c r="A8" s="31"/>
      <c r="B8" s="36"/>
      <c r="C8" s="31"/>
      <c r="D8" s="105" t="s">
        <v>84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57" t="s">
        <v>85</v>
      </c>
      <c r="F9" s="258"/>
      <c r="G9" s="258"/>
      <c r="H9" s="258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05" t="s">
        <v>18</v>
      </c>
      <c r="E11" s="31"/>
      <c r="F11" s="106" t="s">
        <v>1</v>
      </c>
      <c r="G11" s="31"/>
      <c r="H11" s="31"/>
      <c r="I11" s="105" t="s">
        <v>19</v>
      </c>
      <c r="J11" s="106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5" t="s">
        <v>20</v>
      </c>
      <c r="E12" s="31"/>
      <c r="F12" s="106" t="s">
        <v>21</v>
      </c>
      <c r="G12" s="31"/>
      <c r="H12" s="31"/>
      <c r="I12" s="105" t="s">
        <v>22</v>
      </c>
      <c r="J12" s="107" t="str">
        <f>'Rekapitulace stavby'!AN8</f>
        <v>1. 7. 2026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05" t="s">
        <v>24</v>
      </c>
      <c r="E14" s="31"/>
      <c r="F14" s="31"/>
      <c r="G14" s="31"/>
      <c r="H14" s="31"/>
      <c r="I14" s="105" t="s">
        <v>25</v>
      </c>
      <c r="J14" s="106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06" t="str">
        <f>IF('Rekapitulace stavby'!E11="","",'Rekapitulace stavby'!E11)</f>
        <v xml:space="preserve"> </v>
      </c>
      <c r="F15" s="31"/>
      <c r="G15" s="31"/>
      <c r="H15" s="31"/>
      <c r="I15" s="105" t="s">
        <v>26</v>
      </c>
      <c r="J15" s="106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05" t="s">
        <v>27</v>
      </c>
      <c r="E17" s="31"/>
      <c r="F17" s="31"/>
      <c r="G17" s="31"/>
      <c r="H17" s="31"/>
      <c r="I17" s="105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59" t="str">
        <f>'Rekapitulace stavby'!E14</f>
        <v>Vyplň údaj</v>
      </c>
      <c r="F18" s="260"/>
      <c r="G18" s="260"/>
      <c r="H18" s="260"/>
      <c r="I18" s="105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05" t="s">
        <v>29</v>
      </c>
      <c r="E20" s="31"/>
      <c r="F20" s="31"/>
      <c r="G20" s="31"/>
      <c r="H20" s="31"/>
      <c r="I20" s="105" t="s">
        <v>25</v>
      </c>
      <c r="J20" s="106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06" t="str">
        <f>IF('Rekapitulace stavby'!E17="","",'Rekapitulace stavby'!E17)</f>
        <v xml:space="preserve"> </v>
      </c>
      <c r="F21" s="31"/>
      <c r="G21" s="31"/>
      <c r="H21" s="31"/>
      <c r="I21" s="105" t="s">
        <v>26</v>
      </c>
      <c r="J21" s="106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05" t="s">
        <v>31</v>
      </c>
      <c r="E23" s="31"/>
      <c r="F23" s="31"/>
      <c r="G23" s="31"/>
      <c r="H23" s="31"/>
      <c r="I23" s="105" t="s">
        <v>25</v>
      </c>
      <c r="J23" s="106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06" t="str">
        <f>IF('Rekapitulace stavby'!E20="","",'Rekapitulace stavby'!E20)</f>
        <v xml:space="preserve"> </v>
      </c>
      <c r="F24" s="31"/>
      <c r="G24" s="31"/>
      <c r="H24" s="31"/>
      <c r="I24" s="105" t="s">
        <v>26</v>
      </c>
      <c r="J24" s="106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05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08"/>
      <c r="B27" s="109"/>
      <c r="C27" s="108"/>
      <c r="D27" s="108"/>
      <c r="E27" s="261" t="s">
        <v>1</v>
      </c>
      <c r="F27" s="261"/>
      <c r="G27" s="261"/>
      <c r="H27" s="261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6.95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hidden="1" customHeight="1">
      <c r="A29" s="31"/>
      <c r="B29" s="36"/>
      <c r="C29" s="31"/>
      <c r="D29" s="111"/>
      <c r="E29" s="111"/>
      <c r="F29" s="111"/>
      <c r="G29" s="111"/>
      <c r="H29" s="111"/>
      <c r="I29" s="111"/>
      <c r="J29" s="111"/>
      <c r="K29" s="111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12" t="s">
        <v>33</v>
      </c>
      <c r="E30" s="31"/>
      <c r="F30" s="31"/>
      <c r="G30" s="31"/>
      <c r="H30" s="31"/>
      <c r="I30" s="31"/>
      <c r="J30" s="113">
        <f>ROUND(J127,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hidden="1" customHeight="1">
      <c r="A31" s="31"/>
      <c r="B31" s="36"/>
      <c r="C31" s="31"/>
      <c r="D31" s="111"/>
      <c r="E31" s="111"/>
      <c r="F31" s="111"/>
      <c r="G31" s="111"/>
      <c r="H31" s="111"/>
      <c r="I31" s="111"/>
      <c r="J31" s="111"/>
      <c r="K31" s="111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hidden="1" customHeight="1">
      <c r="A32" s="31"/>
      <c r="B32" s="36"/>
      <c r="C32" s="31"/>
      <c r="D32" s="31"/>
      <c r="E32" s="31"/>
      <c r="F32" s="114" t="s">
        <v>35</v>
      </c>
      <c r="G32" s="31"/>
      <c r="H32" s="31"/>
      <c r="I32" s="114" t="s">
        <v>34</v>
      </c>
      <c r="J32" s="114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hidden="1" customHeight="1">
      <c r="A33" s="31"/>
      <c r="B33" s="36"/>
      <c r="C33" s="31"/>
      <c r="D33" s="115" t="s">
        <v>37</v>
      </c>
      <c r="E33" s="105" t="s">
        <v>38</v>
      </c>
      <c r="F33" s="116">
        <f>ROUND((SUM(BE127:BE218)),  2)</f>
        <v>0</v>
      </c>
      <c r="G33" s="31"/>
      <c r="H33" s="31"/>
      <c r="I33" s="117">
        <v>0.21</v>
      </c>
      <c r="J33" s="116">
        <f>ROUND(((SUM(BE127:BE218))*I33),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hidden="1" customHeight="1">
      <c r="A34" s="31"/>
      <c r="B34" s="36"/>
      <c r="C34" s="31"/>
      <c r="D34" s="31"/>
      <c r="E34" s="105" t="s">
        <v>39</v>
      </c>
      <c r="F34" s="116">
        <f>ROUND((SUM(BF127:BF218)),  2)</f>
        <v>0</v>
      </c>
      <c r="G34" s="31"/>
      <c r="H34" s="31"/>
      <c r="I34" s="117">
        <v>0.12</v>
      </c>
      <c r="J34" s="116">
        <f>ROUND(((SUM(BF127:BF218))*I34),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5" t="s">
        <v>40</v>
      </c>
      <c r="F35" s="116">
        <f>ROUND((SUM(BG127:BG218)),  2)</f>
        <v>0</v>
      </c>
      <c r="G35" s="31"/>
      <c r="H35" s="31"/>
      <c r="I35" s="117">
        <v>0.21</v>
      </c>
      <c r="J35" s="116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5" t="s">
        <v>41</v>
      </c>
      <c r="F36" s="116">
        <f>ROUND((SUM(BH127:BH218)),  2)</f>
        <v>0</v>
      </c>
      <c r="G36" s="31"/>
      <c r="H36" s="31"/>
      <c r="I36" s="117">
        <v>0.12</v>
      </c>
      <c r="J36" s="116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5" t="s">
        <v>42</v>
      </c>
      <c r="F37" s="116">
        <f>ROUND((SUM(BI127:BI218)),  2)</f>
        <v>0</v>
      </c>
      <c r="G37" s="31"/>
      <c r="H37" s="31"/>
      <c r="I37" s="117">
        <v>0</v>
      </c>
      <c r="J37" s="116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18"/>
      <c r="D39" s="119" t="s">
        <v>43</v>
      </c>
      <c r="E39" s="120"/>
      <c r="F39" s="120"/>
      <c r="G39" s="121" t="s">
        <v>44</v>
      </c>
      <c r="H39" s="122" t="s">
        <v>45</v>
      </c>
      <c r="I39" s="120"/>
      <c r="J39" s="123">
        <f>SUM(J30:J37)</f>
        <v>0</v>
      </c>
      <c r="K39" s="124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hidden="1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48"/>
      <c r="D50" s="125" t="s">
        <v>46</v>
      </c>
      <c r="E50" s="126"/>
      <c r="F50" s="126"/>
      <c r="G50" s="125" t="s">
        <v>47</v>
      </c>
      <c r="H50" s="126"/>
      <c r="I50" s="126"/>
      <c r="J50" s="126"/>
      <c r="K50" s="126"/>
      <c r="L50" s="48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31"/>
      <c r="B61" s="36"/>
      <c r="C61" s="31"/>
      <c r="D61" s="127" t="s">
        <v>48</v>
      </c>
      <c r="E61" s="128"/>
      <c r="F61" s="129" t="s">
        <v>49</v>
      </c>
      <c r="G61" s="127" t="s">
        <v>48</v>
      </c>
      <c r="H61" s="128"/>
      <c r="I61" s="128"/>
      <c r="J61" s="130" t="s">
        <v>49</v>
      </c>
      <c r="K61" s="128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31"/>
      <c r="B65" s="36"/>
      <c r="C65" s="31"/>
      <c r="D65" s="125" t="s">
        <v>50</v>
      </c>
      <c r="E65" s="131"/>
      <c r="F65" s="131"/>
      <c r="G65" s="125" t="s">
        <v>51</v>
      </c>
      <c r="H65" s="131"/>
      <c r="I65" s="131"/>
      <c r="J65" s="131"/>
      <c r="K65" s="131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31"/>
      <c r="B76" s="36"/>
      <c r="C76" s="31"/>
      <c r="D76" s="127" t="s">
        <v>48</v>
      </c>
      <c r="E76" s="128"/>
      <c r="F76" s="129" t="s">
        <v>49</v>
      </c>
      <c r="G76" s="127" t="s">
        <v>48</v>
      </c>
      <c r="H76" s="128"/>
      <c r="I76" s="128"/>
      <c r="J76" s="130" t="s">
        <v>49</v>
      </c>
      <c r="K76" s="128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hidden="1" customHeight="1">
      <c r="A77" s="31"/>
      <c r="B77" s="132"/>
      <c r="C77" s="133"/>
      <c r="D77" s="133"/>
      <c r="E77" s="133"/>
      <c r="F77" s="133"/>
      <c r="G77" s="133"/>
      <c r="H77" s="133"/>
      <c r="I77" s="133"/>
      <c r="J77" s="133"/>
      <c r="K77" s="133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1"/>
      <c r="B81" s="134"/>
      <c r="C81" s="135"/>
      <c r="D81" s="135"/>
      <c r="E81" s="135"/>
      <c r="F81" s="135"/>
      <c r="G81" s="135"/>
      <c r="H81" s="135"/>
      <c r="I81" s="135"/>
      <c r="J81" s="135"/>
      <c r="K81" s="135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86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3"/>
      <c r="D85" s="33"/>
      <c r="E85" s="262" t="str">
        <f>E7</f>
        <v>Český Těšín - SŠ Albrechtova</v>
      </c>
      <c r="F85" s="263"/>
      <c r="G85" s="263"/>
      <c r="H85" s="263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84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3"/>
      <c r="D87" s="33"/>
      <c r="E87" s="233" t="str">
        <f>E9</f>
        <v>01 - Upravené výměry</v>
      </c>
      <c r="F87" s="264"/>
      <c r="G87" s="264"/>
      <c r="H87" s="264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1. 7. 2026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hidden="1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36" t="s">
        <v>87</v>
      </c>
      <c r="D94" s="137"/>
      <c r="E94" s="137"/>
      <c r="F94" s="137"/>
      <c r="G94" s="137"/>
      <c r="H94" s="137"/>
      <c r="I94" s="137"/>
      <c r="J94" s="138" t="s">
        <v>88</v>
      </c>
      <c r="K94" s="137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39" t="s">
        <v>89</v>
      </c>
      <c r="D96" s="33"/>
      <c r="E96" s="33"/>
      <c r="F96" s="33"/>
      <c r="G96" s="33"/>
      <c r="H96" s="33"/>
      <c r="I96" s="33"/>
      <c r="J96" s="81">
        <f>J127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90</v>
      </c>
    </row>
    <row r="97" spans="1:31" s="9" customFormat="1" ht="24.95" hidden="1" customHeight="1">
      <c r="B97" s="140"/>
      <c r="C97" s="141"/>
      <c r="D97" s="142" t="s">
        <v>91</v>
      </c>
      <c r="E97" s="143"/>
      <c r="F97" s="143"/>
      <c r="G97" s="143"/>
      <c r="H97" s="143"/>
      <c r="I97" s="143"/>
      <c r="J97" s="144">
        <f>J128</f>
        <v>0</v>
      </c>
      <c r="K97" s="141"/>
      <c r="L97" s="145"/>
    </row>
    <row r="98" spans="1:31" s="10" customFormat="1" ht="19.899999999999999" hidden="1" customHeight="1">
      <c r="B98" s="146"/>
      <c r="C98" s="147"/>
      <c r="D98" s="148" t="s">
        <v>92</v>
      </c>
      <c r="E98" s="149"/>
      <c r="F98" s="149"/>
      <c r="G98" s="149"/>
      <c r="H98" s="149"/>
      <c r="I98" s="149"/>
      <c r="J98" s="150">
        <f>J129</f>
        <v>0</v>
      </c>
      <c r="K98" s="147"/>
      <c r="L98" s="151"/>
    </row>
    <row r="99" spans="1:31" s="10" customFormat="1" ht="19.899999999999999" hidden="1" customHeight="1">
      <c r="B99" s="146"/>
      <c r="C99" s="147"/>
      <c r="D99" s="148" t="s">
        <v>93</v>
      </c>
      <c r="E99" s="149"/>
      <c r="F99" s="149"/>
      <c r="G99" s="149"/>
      <c r="H99" s="149"/>
      <c r="I99" s="149"/>
      <c r="J99" s="150">
        <f>J144</f>
        <v>0</v>
      </c>
      <c r="K99" s="147"/>
      <c r="L99" s="151"/>
    </row>
    <row r="100" spans="1:31" s="10" customFormat="1" ht="19.899999999999999" hidden="1" customHeight="1">
      <c r="B100" s="146"/>
      <c r="C100" s="147"/>
      <c r="D100" s="148" t="s">
        <v>94</v>
      </c>
      <c r="E100" s="149"/>
      <c r="F100" s="149"/>
      <c r="G100" s="149"/>
      <c r="H100" s="149"/>
      <c r="I100" s="149"/>
      <c r="J100" s="150">
        <f>J149</f>
        <v>0</v>
      </c>
      <c r="K100" s="147"/>
      <c r="L100" s="151"/>
    </row>
    <row r="101" spans="1:31" s="10" customFormat="1" ht="19.899999999999999" hidden="1" customHeight="1">
      <c r="B101" s="146"/>
      <c r="C101" s="147"/>
      <c r="D101" s="148" t="s">
        <v>95</v>
      </c>
      <c r="E101" s="149"/>
      <c r="F101" s="149"/>
      <c r="G101" s="149"/>
      <c r="H101" s="149"/>
      <c r="I101" s="149"/>
      <c r="J101" s="150">
        <f>J164</f>
        <v>0</v>
      </c>
      <c r="K101" s="147"/>
      <c r="L101" s="151"/>
    </row>
    <row r="102" spans="1:31" s="10" customFormat="1" ht="19.899999999999999" hidden="1" customHeight="1">
      <c r="B102" s="146"/>
      <c r="C102" s="147"/>
      <c r="D102" s="148" t="s">
        <v>96</v>
      </c>
      <c r="E102" s="149"/>
      <c r="F102" s="149"/>
      <c r="G102" s="149"/>
      <c r="H102" s="149"/>
      <c r="I102" s="149"/>
      <c r="J102" s="150">
        <f>J167</f>
        <v>0</v>
      </c>
      <c r="K102" s="147"/>
      <c r="L102" s="151"/>
    </row>
    <row r="103" spans="1:31" s="10" customFormat="1" ht="19.899999999999999" hidden="1" customHeight="1">
      <c r="B103" s="146"/>
      <c r="C103" s="147"/>
      <c r="D103" s="148" t="s">
        <v>97</v>
      </c>
      <c r="E103" s="149"/>
      <c r="F103" s="149"/>
      <c r="G103" s="149"/>
      <c r="H103" s="149"/>
      <c r="I103" s="149"/>
      <c r="J103" s="150">
        <f>J174</f>
        <v>0</v>
      </c>
      <c r="K103" s="147"/>
      <c r="L103" s="151"/>
    </row>
    <row r="104" spans="1:31" s="9" customFormat="1" ht="24.95" hidden="1" customHeight="1">
      <c r="B104" s="140"/>
      <c r="C104" s="141"/>
      <c r="D104" s="142" t="s">
        <v>98</v>
      </c>
      <c r="E104" s="143"/>
      <c r="F104" s="143"/>
      <c r="G104" s="143"/>
      <c r="H104" s="143"/>
      <c r="I104" s="143"/>
      <c r="J104" s="144">
        <f>J177</f>
        <v>0</v>
      </c>
      <c r="K104" s="141"/>
      <c r="L104" s="145"/>
    </row>
    <row r="105" spans="1:31" s="10" customFormat="1" ht="19.899999999999999" hidden="1" customHeight="1">
      <c r="B105" s="146"/>
      <c r="C105" s="147"/>
      <c r="D105" s="148" t="s">
        <v>99</v>
      </c>
      <c r="E105" s="149"/>
      <c r="F105" s="149"/>
      <c r="G105" s="149"/>
      <c r="H105" s="149"/>
      <c r="I105" s="149"/>
      <c r="J105" s="150">
        <f>J178</f>
        <v>0</v>
      </c>
      <c r="K105" s="147"/>
      <c r="L105" s="151"/>
    </row>
    <row r="106" spans="1:31" s="10" customFormat="1" ht="19.899999999999999" hidden="1" customHeight="1">
      <c r="B106" s="146"/>
      <c r="C106" s="147"/>
      <c r="D106" s="148" t="s">
        <v>100</v>
      </c>
      <c r="E106" s="149"/>
      <c r="F106" s="149"/>
      <c r="G106" s="149"/>
      <c r="H106" s="149"/>
      <c r="I106" s="149"/>
      <c r="J106" s="150">
        <f>J189</f>
        <v>0</v>
      </c>
      <c r="K106" s="147"/>
      <c r="L106" s="151"/>
    </row>
    <row r="107" spans="1:31" s="10" customFormat="1" ht="19.899999999999999" hidden="1" customHeight="1">
      <c r="B107" s="146"/>
      <c r="C107" s="147"/>
      <c r="D107" s="148" t="s">
        <v>101</v>
      </c>
      <c r="E107" s="149"/>
      <c r="F107" s="149"/>
      <c r="G107" s="149"/>
      <c r="H107" s="149"/>
      <c r="I107" s="149"/>
      <c r="J107" s="150">
        <f>J194</f>
        <v>0</v>
      </c>
      <c r="K107" s="147"/>
      <c r="L107" s="151"/>
    </row>
    <row r="108" spans="1:31" s="2" customFormat="1" ht="21.75" hidden="1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hidden="1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ht="11.25" hidden="1"/>
    <row r="111" spans="1:31" ht="11.25" hidden="1"/>
    <row r="112" spans="1:31" ht="11.25" hidden="1"/>
    <row r="113" spans="1:63" s="2" customFormat="1" ht="6.95" customHeight="1">
      <c r="A113" s="31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4.95" customHeight="1">
      <c r="A114" s="31"/>
      <c r="B114" s="32"/>
      <c r="C114" s="20" t="s">
        <v>102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12" customHeight="1">
      <c r="A116" s="31"/>
      <c r="B116" s="32"/>
      <c r="C116" s="26" t="s">
        <v>16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6.5" customHeight="1">
      <c r="A117" s="31"/>
      <c r="B117" s="32"/>
      <c r="C117" s="33"/>
      <c r="D117" s="33"/>
      <c r="E117" s="262" t="str">
        <f>E7</f>
        <v>Český Těšín - SŠ Albrechtova</v>
      </c>
      <c r="F117" s="263"/>
      <c r="G117" s="263"/>
      <c r="H117" s="26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2" customHeight="1">
      <c r="A118" s="31"/>
      <c r="B118" s="32"/>
      <c r="C118" s="26" t="s">
        <v>84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6.5" customHeight="1">
      <c r="A119" s="31"/>
      <c r="B119" s="32"/>
      <c r="C119" s="33"/>
      <c r="D119" s="33"/>
      <c r="E119" s="233" t="str">
        <f>E9</f>
        <v>01 - Upravené výměry</v>
      </c>
      <c r="F119" s="264"/>
      <c r="G119" s="264"/>
      <c r="H119" s="264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12" customHeight="1">
      <c r="A121" s="31"/>
      <c r="B121" s="32"/>
      <c r="C121" s="26" t="s">
        <v>20</v>
      </c>
      <c r="D121" s="33"/>
      <c r="E121" s="33"/>
      <c r="F121" s="24" t="str">
        <f>F12</f>
        <v xml:space="preserve"> </v>
      </c>
      <c r="G121" s="33"/>
      <c r="H121" s="33"/>
      <c r="I121" s="26" t="s">
        <v>22</v>
      </c>
      <c r="J121" s="63" t="str">
        <f>IF(J12="","",J12)</f>
        <v>1. 7. 2026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24</v>
      </c>
      <c r="D123" s="33"/>
      <c r="E123" s="33"/>
      <c r="F123" s="24" t="str">
        <f>E15</f>
        <v xml:space="preserve"> </v>
      </c>
      <c r="G123" s="33"/>
      <c r="H123" s="33"/>
      <c r="I123" s="26" t="s">
        <v>29</v>
      </c>
      <c r="J123" s="29" t="str">
        <f>E21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27</v>
      </c>
      <c r="D124" s="33"/>
      <c r="E124" s="33"/>
      <c r="F124" s="24" t="str">
        <f>IF(E18="","",E18)</f>
        <v>Vyplň údaj</v>
      </c>
      <c r="G124" s="33"/>
      <c r="H124" s="33"/>
      <c r="I124" s="26" t="s">
        <v>31</v>
      </c>
      <c r="J124" s="29" t="str">
        <f>E24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0.3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11" customFormat="1" ht="29.25" customHeight="1">
      <c r="A126" s="152"/>
      <c r="B126" s="153"/>
      <c r="C126" s="154" t="s">
        <v>103</v>
      </c>
      <c r="D126" s="155" t="s">
        <v>58</v>
      </c>
      <c r="E126" s="155" t="s">
        <v>54</v>
      </c>
      <c r="F126" s="155" t="s">
        <v>55</v>
      </c>
      <c r="G126" s="155" t="s">
        <v>104</v>
      </c>
      <c r="H126" s="155" t="s">
        <v>105</v>
      </c>
      <c r="I126" s="155" t="s">
        <v>106</v>
      </c>
      <c r="J126" s="156" t="s">
        <v>88</v>
      </c>
      <c r="K126" s="157" t="s">
        <v>107</v>
      </c>
      <c r="L126" s="158"/>
      <c r="M126" s="72" t="s">
        <v>1</v>
      </c>
      <c r="N126" s="73" t="s">
        <v>37</v>
      </c>
      <c r="O126" s="73" t="s">
        <v>108</v>
      </c>
      <c r="P126" s="73" t="s">
        <v>109</v>
      </c>
      <c r="Q126" s="73" t="s">
        <v>110</v>
      </c>
      <c r="R126" s="73" t="s">
        <v>111</v>
      </c>
      <c r="S126" s="73" t="s">
        <v>112</v>
      </c>
      <c r="T126" s="74" t="s">
        <v>113</v>
      </c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</row>
    <row r="127" spans="1:63" s="2" customFormat="1" ht="22.9" customHeight="1">
      <c r="A127" s="31"/>
      <c r="B127" s="32"/>
      <c r="C127" s="79" t="s">
        <v>114</v>
      </c>
      <c r="D127" s="33"/>
      <c r="E127" s="33"/>
      <c r="F127" s="33"/>
      <c r="G127" s="33"/>
      <c r="H127" s="33"/>
      <c r="I127" s="33"/>
      <c r="J127" s="159">
        <f>BK127</f>
        <v>0</v>
      </c>
      <c r="K127" s="33"/>
      <c r="L127" s="36"/>
      <c r="M127" s="75"/>
      <c r="N127" s="160"/>
      <c r="O127" s="76"/>
      <c r="P127" s="161">
        <f>P128+P177</f>
        <v>0</v>
      </c>
      <c r="Q127" s="76"/>
      <c r="R127" s="161">
        <f>R128+R177</f>
        <v>163.64029815741159</v>
      </c>
      <c r="S127" s="76"/>
      <c r="T127" s="162">
        <f>T128+T177</f>
        <v>67.386984599999991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72</v>
      </c>
      <c r="AU127" s="14" t="s">
        <v>90</v>
      </c>
      <c r="BK127" s="163">
        <f>BK128+BK177</f>
        <v>0</v>
      </c>
    </row>
    <row r="128" spans="1:63" s="12" customFormat="1" ht="25.9" customHeight="1">
      <c r="B128" s="164"/>
      <c r="C128" s="165"/>
      <c r="D128" s="166" t="s">
        <v>72</v>
      </c>
      <c r="E128" s="167" t="s">
        <v>115</v>
      </c>
      <c r="F128" s="167" t="s">
        <v>116</v>
      </c>
      <c r="G128" s="165"/>
      <c r="H128" s="165"/>
      <c r="I128" s="168"/>
      <c r="J128" s="169">
        <f>BK128</f>
        <v>0</v>
      </c>
      <c r="K128" s="165"/>
      <c r="L128" s="170"/>
      <c r="M128" s="171"/>
      <c r="N128" s="172"/>
      <c r="O128" s="172"/>
      <c r="P128" s="173">
        <f>P129+P144+P149+P164+P167+P174</f>
        <v>0</v>
      </c>
      <c r="Q128" s="172"/>
      <c r="R128" s="173">
        <f>R129+R144+R149+R164+R167+R174</f>
        <v>156.44937282091161</v>
      </c>
      <c r="S128" s="172"/>
      <c r="T128" s="174">
        <f>T129+T144+T149+T164+T167+T174</f>
        <v>61.055999999999997</v>
      </c>
      <c r="AR128" s="175" t="s">
        <v>80</v>
      </c>
      <c r="AT128" s="176" t="s">
        <v>72</v>
      </c>
      <c r="AU128" s="176" t="s">
        <v>73</v>
      </c>
      <c r="AY128" s="175" t="s">
        <v>117</v>
      </c>
      <c r="BK128" s="177">
        <f>BK129+BK144+BK149+BK164+BK167+BK174</f>
        <v>0</v>
      </c>
    </row>
    <row r="129" spans="1:65" s="12" customFormat="1" ht="22.9" customHeight="1">
      <c r="B129" s="164"/>
      <c r="C129" s="165"/>
      <c r="D129" s="166" t="s">
        <v>72</v>
      </c>
      <c r="E129" s="178" t="s">
        <v>80</v>
      </c>
      <c r="F129" s="178" t="s">
        <v>118</v>
      </c>
      <c r="G129" s="165"/>
      <c r="H129" s="165"/>
      <c r="I129" s="168"/>
      <c r="J129" s="179">
        <f>BK129</f>
        <v>0</v>
      </c>
      <c r="K129" s="165"/>
      <c r="L129" s="170"/>
      <c r="M129" s="171"/>
      <c r="N129" s="172"/>
      <c r="O129" s="172"/>
      <c r="P129" s="173">
        <f>SUM(P130:P143)</f>
        <v>0</v>
      </c>
      <c r="Q129" s="172"/>
      <c r="R129" s="173">
        <f>SUM(R130:R143)</f>
        <v>0</v>
      </c>
      <c r="S129" s="172"/>
      <c r="T129" s="174">
        <f>SUM(T130:T143)</f>
        <v>0</v>
      </c>
      <c r="AR129" s="175" t="s">
        <v>80</v>
      </c>
      <c r="AT129" s="176" t="s">
        <v>72</v>
      </c>
      <c r="AU129" s="176" t="s">
        <v>80</v>
      </c>
      <c r="AY129" s="175" t="s">
        <v>117</v>
      </c>
      <c r="BK129" s="177">
        <f>SUM(BK130:BK143)</f>
        <v>0</v>
      </c>
    </row>
    <row r="130" spans="1:65" s="2" customFormat="1" ht="24.2" customHeight="1">
      <c r="A130" s="31"/>
      <c r="B130" s="32"/>
      <c r="C130" s="180" t="s">
        <v>80</v>
      </c>
      <c r="D130" s="180" t="s">
        <v>119</v>
      </c>
      <c r="E130" s="181" t="s">
        <v>120</v>
      </c>
      <c r="F130" s="182" t="s">
        <v>121</v>
      </c>
      <c r="G130" s="183" t="s">
        <v>122</v>
      </c>
      <c r="H130" s="184">
        <v>30.527999999999999</v>
      </c>
      <c r="I130" s="185"/>
      <c r="J130" s="186">
        <f>ROUND(I130*H130,2)</f>
        <v>0</v>
      </c>
      <c r="K130" s="187"/>
      <c r="L130" s="36"/>
      <c r="M130" s="188" t="s">
        <v>1</v>
      </c>
      <c r="N130" s="189" t="s">
        <v>38</v>
      </c>
      <c r="O130" s="68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2" t="s">
        <v>123</v>
      </c>
      <c r="AT130" s="192" t="s">
        <v>119</v>
      </c>
      <c r="AU130" s="192" t="s">
        <v>82</v>
      </c>
      <c r="AY130" s="14" t="s">
        <v>117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4" t="s">
        <v>80</v>
      </c>
      <c r="BK130" s="193">
        <f>ROUND(I130*H130,2)</f>
        <v>0</v>
      </c>
      <c r="BL130" s="14" t="s">
        <v>123</v>
      </c>
      <c r="BM130" s="192" t="s">
        <v>124</v>
      </c>
    </row>
    <row r="131" spans="1:65" s="2" customFormat="1" ht="29.25">
      <c r="A131" s="31"/>
      <c r="B131" s="32"/>
      <c r="C131" s="33"/>
      <c r="D131" s="194" t="s">
        <v>125</v>
      </c>
      <c r="E131" s="33"/>
      <c r="F131" s="195" t="s">
        <v>126</v>
      </c>
      <c r="G131" s="33"/>
      <c r="H131" s="33"/>
      <c r="I131" s="196"/>
      <c r="J131" s="33"/>
      <c r="K131" s="33"/>
      <c r="L131" s="36"/>
      <c r="M131" s="197"/>
      <c r="N131" s="198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125</v>
      </c>
      <c r="AU131" s="14" t="s">
        <v>82</v>
      </c>
    </row>
    <row r="132" spans="1:65" s="2" customFormat="1" ht="37.9" customHeight="1">
      <c r="A132" s="31"/>
      <c r="B132" s="32"/>
      <c r="C132" s="180" t="s">
        <v>82</v>
      </c>
      <c r="D132" s="180" t="s">
        <v>119</v>
      </c>
      <c r="E132" s="181" t="s">
        <v>127</v>
      </c>
      <c r="F132" s="182" t="s">
        <v>128</v>
      </c>
      <c r="G132" s="183" t="s">
        <v>122</v>
      </c>
      <c r="H132" s="184">
        <v>30.527999999999999</v>
      </c>
      <c r="I132" s="185"/>
      <c r="J132" s="186">
        <f>ROUND(I132*H132,2)</f>
        <v>0</v>
      </c>
      <c r="K132" s="187"/>
      <c r="L132" s="36"/>
      <c r="M132" s="188" t="s">
        <v>1</v>
      </c>
      <c r="N132" s="189" t="s">
        <v>38</v>
      </c>
      <c r="O132" s="68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2" t="s">
        <v>123</v>
      </c>
      <c r="AT132" s="192" t="s">
        <v>119</v>
      </c>
      <c r="AU132" s="192" t="s">
        <v>82</v>
      </c>
      <c r="AY132" s="14" t="s">
        <v>117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4" t="s">
        <v>80</v>
      </c>
      <c r="BK132" s="193">
        <f>ROUND(I132*H132,2)</f>
        <v>0</v>
      </c>
      <c r="BL132" s="14" t="s">
        <v>123</v>
      </c>
      <c r="BM132" s="192" t="s">
        <v>129</v>
      </c>
    </row>
    <row r="133" spans="1:65" s="2" customFormat="1" ht="19.5">
      <c r="A133" s="31"/>
      <c r="B133" s="32"/>
      <c r="C133" s="33"/>
      <c r="D133" s="194" t="s">
        <v>125</v>
      </c>
      <c r="E133" s="33"/>
      <c r="F133" s="195" t="s">
        <v>128</v>
      </c>
      <c r="G133" s="33"/>
      <c r="H133" s="33"/>
      <c r="I133" s="196"/>
      <c r="J133" s="33"/>
      <c r="K133" s="33"/>
      <c r="L133" s="36"/>
      <c r="M133" s="197"/>
      <c r="N133" s="198"/>
      <c r="O133" s="68"/>
      <c r="P133" s="68"/>
      <c r="Q133" s="68"/>
      <c r="R133" s="68"/>
      <c r="S133" s="68"/>
      <c r="T133" s="69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T133" s="14" t="s">
        <v>125</v>
      </c>
      <c r="AU133" s="14" t="s">
        <v>82</v>
      </c>
    </row>
    <row r="134" spans="1:65" s="2" customFormat="1" ht="37.9" customHeight="1">
      <c r="A134" s="31"/>
      <c r="B134" s="32"/>
      <c r="C134" s="180" t="s">
        <v>130</v>
      </c>
      <c r="D134" s="180" t="s">
        <v>119</v>
      </c>
      <c r="E134" s="181" t="s">
        <v>131</v>
      </c>
      <c r="F134" s="182" t="s">
        <v>132</v>
      </c>
      <c r="G134" s="183" t="s">
        <v>122</v>
      </c>
      <c r="H134" s="184">
        <v>30.527999999999999</v>
      </c>
      <c r="I134" s="185"/>
      <c r="J134" s="186">
        <f>ROUND(I134*H134,2)</f>
        <v>0</v>
      </c>
      <c r="K134" s="187"/>
      <c r="L134" s="36"/>
      <c r="M134" s="188" t="s">
        <v>1</v>
      </c>
      <c r="N134" s="189" t="s">
        <v>38</v>
      </c>
      <c r="O134" s="68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2" t="s">
        <v>123</v>
      </c>
      <c r="AT134" s="192" t="s">
        <v>119</v>
      </c>
      <c r="AU134" s="192" t="s">
        <v>82</v>
      </c>
      <c r="AY134" s="14" t="s">
        <v>117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4" t="s">
        <v>80</v>
      </c>
      <c r="BK134" s="193">
        <f>ROUND(I134*H134,2)</f>
        <v>0</v>
      </c>
      <c r="BL134" s="14" t="s">
        <v>123</v>
      </c>
      <c r="BM134" s="192" t="s">
        <v>133</v>
      </c>
    </row>
    <row r="135" spans="1:65" s="2" customFormat="1" ht="29.25">
      <c r="A135" s="31"/>
      <c r="B135" s="32"/>
      <c r="C135" s="33"/>
      <c r="D135" s="194" t="s">
        <v>125</v>
      </c>
      <c r="E135" s="33"/>
      <c r="F135" s="195" t="s">
        <v>132</v>
      </c>
      <c r="G135" s="33"/>
      <c r="H135" s="33"/>
      <c r="I135" s="196"/>
      <c r="J135" s="33"/>
      <c r="K135" s="33"/>
      <c r="L135" s="36"/>
      <c r="M135" s="197"/>
      <c r="N135" s="198"/>
      <c r="O135" s="68"/>
      <c r="P135" s="68"/>
      <c r="Q135" s="68"/>
      <c r="R135" s="68"/>
      <c r="S135" s="68"/>
      <c r="T135" s="69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T135" s="14" t="s">
        <v>125</v>
      </c>
      <c r="AU135" s="14" t="s">
        <v>82</v>
      </c>
    </row>
    <row r="136" spans="1:65" s="2" customFormat="1" ht="37.9" customHeight="1">
      <c r="A136" s="31"/>
      <c r="B136" s="32"/>
      <c r="C136" s="180" t="s">
        <v>123</v>
      </c>
      <c r="D136" s="180" t="s">
        <v>119</v>
      </c>
      <c r="E136" s="181" t="s">
        <v>134</v>
      </c>
      <c r="F136" s="182" t="s">
        <v>135</v>
      </c>
      <c r="G136" s="183" t="s">
        <v>122</v>
      </c>
      <c r="H136" s="184">
        <v>30.527999999999999</v>
      </c>
      <c r="I136" s="185"/>
      <c r="J136" s="186">
        <f>ROUND(I136*H136,2)</f>
        <v>0</v>
      </c>
      <c r="K136" s="187"/>
      <c r="L136" s="36"/>
      <c r="M136" s="188" t="s">
        <v>1</v>
      </c>
      <c r="N136" s="189" t="s">
        <v>38</v>
      </c>
      <c r="O136" s="68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2" t="s">
        <v>123</v>
      </c>
      <c r="AT136" s="192" t="s">
        <v>119</v>
      </c>
      <c r="AU136" s="192" t="s">
        <v>82</v>
      </c>
      <c r="AY136" s="14" t="s">
        <v>117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4" t="s">
        <v>80</v>
      </c>
      <c r="BK136" s="193">
        <f>ROUND(I136*H136,2)</f>
        <v>0</v>
      </c>
      <c r="BL136" s="14" t="s">
        <v>123</v>
      </c>
      <c r="BM136" s="192" t="s">
        <v>136</v>
      </c>
    </row>
    <row r="137" spans="1:65" s="2" customFormat="1" ht="19.5">
      <c r="A137" s="31"/>
      <c r="B137" s="32"/>
      <c r="C137" s="33"/>
      <c r="D137" s="194" t="s">
        <v>125</v>
      </c>
      <c r="E137" s="33"/>
      <c r="F137" s="195" t="s">
        <v>135</v>
      </c>
      <c r="G137" s="33"/>
      <c r="H137" s="33"/>
      <c r="I137" s="196"/>
      <c r="J137" s="33"/>
      <c r="K137" s="33"/>
      <c r="L137" s="36"/>
      <c r="M137" s="197"/>
      <c r="N137" s="198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125</v>
      </c>
      <c r="AU137" s="14" t="s">
        <v>82</v>
      </c>
    </row>
    <row r="138" spans="1:65" s="2" customFormat="1" ht="24.2" customHeight="1">
      <c r="A138" s="31"/>
      <c r="B138" s="32"/>
      <c r="C138" s="180" t="s">
        <v>137</v>
      </c>
      <c r="D138" s="180" t="s">
        <v>119</v>
      </c>
      <c r="E138" s="181" t="s">
        <v>138</v>
      </c>
      <c r="F138" s="182" t="s">
        <v>139</v>
      </c>
      <c r="G138" s="183" t="s">
        <v>122</v>
      </c>
      <c r="H138" s="184">
        <v>30.527999999999999</v>
      </c>
      <c r="I138" s="185"/>
      <c r="J138" s="186">
        <f>ROUND(I138*H138,2)</f>
        <v>0</v>
      </c>
      <c r="K138" s="187"/>
      <c r="L138" s="36"/>
      <c r="M138" s="188" t="s">
        <v>1</v>
      </c>
      <c r="N138" s="189" t="s">
        <v>38</v>
      </c>
      <c r="O138" s="68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2" t="s">
        <v>123</v>
      </c>
      <c r="AT138" s="192" t="s">
        <v>119</v>
      </c>
      <c r="AU138" s="192" t="s">
        <v>82</v>
      </c>
      <c r="AY138" s="14" t="s">
        <v>117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4" t="s">
        <v>80</v>
      </c>
      <c r="BK138" s="193">
        <f>ROUND(I138*H138,2)</f>
        <v>0</v>
      </c>
      <c r="BL138" s="14" t="s">
        <v>123</v>
      </c>
      <c r="BM138" s="192" t="s">
        <v>140</v>
      </c>
    </row>
    <row r="139" spans="1:65" s="2" customFormat="1" ht="11.25">
      <c r="A139" s="31"/>
      <c r="B139" s="32"/>
      <c r="C139" s="33"/>
      <c r="D139" s="194" t="s">
        <v>125</v>
      </c>
      <c r="E139" s="33"/>
      <c r="F139" s="195" t="s">
        <v>139</v>
      </c>
      <c r="G139" s="33"/>
      <c r="H139" s="33"/>
      <c r="I139" s="196"/>
      <c r="J139" s="33"/>
      <c r="K139" s="33"/>
      <c r="L139" s="36"/>
      <c r="M139" s="197"/>
      <c r="N139" s="198"/>
      <c r="O139" s="68"/>
      <c r="P139" s="68"/>
      <c r="Q139" s="68"/>
      <c r="R139" s="68"/>
      <c r="S139" s="68"/>
      <c r="T139" s="69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4" t="s">
        <v>125</v>
      </c>
      <c r="AU139" s="14" t="s">
        <v>82</v>
      </c>
    </row>
    <row r="140" spans="1:65" s="2" customFormat="1" ht="24.2" customHeight="1">
      <c r="A140" s="31"/>
      <c r="B140" s="32"/>
      <c r="C140" s="180" t="s">
        <v>141</v>
      </c>
      <c r="D140" s="180" t="s">
        <v>119</v>
      </c>
      <c r="E140" s="181" t="s">
        <v>142</v>
      </c>
      <c r="F140" s="182" t="s">
        <v>143</v>
      </c>
      <c r="G140" s="183" t="s">
        <v>122</v>
      </c>
      <c r="H140" s="184">
        <v>30.527999999999999</v>
      </c>
      <c r="I140" s="185"/>
      <c r="J140" s="186">
        <f>ROUND(I140*H140,2)</f>
        <v>0</v>
      </c>
      <c r="K140" s="187"/>
      <c r="L140" s="36"/>
      <c r="M140" s="188" t="s">
        <v>1</v>
      </c>
      <c r="N140" s="189" t="s">
        <v>38</v>
      </c>
      <c r="O140" s="68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2" t="s">
        <v>123</v>
      </c>
      <c r="AT140" s="192" t="s">
        <v>119</v>
      </c>
      <c r="AU140" s="192" t="s">
        <v>82</v>
      </c>
      <c r="AY140" s="14" t="s">
        <v>117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4" t="s">
        <v>80</v>
      </c>
      <c r="BK140" s="193">
        <f>ROUND(I140*H140,2)</f>
        <v>0</v>
      </c>
      <c r="BL140" s="14" t="s">
        <v>123</v>
      </c>
      <c r="BM140" s="192" t="s">
        <v>144</v>
      </c>
    </row>
    <row r="141" spans="1:65" s="2" customFormat="1" ht="19.5">
      <c r="A141" s="31"/>
      <c r="B141" s="32"/>
      <c r="C141" s="33"/>
      <c r="D141" s="194" t="s">
        <v>125</v>
      </c>
      <c r="E141" s="33"/>
      <c r="F141" s="195" t="s">
        <v>143</v>
      </c>
      <c r="G141" s="33"/>
      <c r="H141" s="33"/>
      <c r="I141" s="196"/>
      <c r="J141" s="33"/>
      <c r="K141" s="33"/>
      <c r="L141" s="36"/>
      <c r="M141" s="197"/>
      <c r="N141" s="198"/>
      <c r="O141" s="68"/>
      <c r="P141" s="68"/>
      <c r="Q141" s="68"/>
      <c r="R141" s="68"/>
      <c r="S141" s="68"/>
      <c r="T141" s="69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T141" s="14" t="s">
        <v>125</v>
      </c>
      <c r="AU141" s="14" t="s">
        <v>82</v>
      </c>
    </row>
    <row r="142" spans="1:65" s="2" customFormat="1" ht="24.2" customHeight="1">
      <c r="A142" s="31"/>
      <c r="B142" s="32"/>
      <c r="C142" s="180" t="s">
        <v>145</v>
      </c>
      <c r="D142" s="180" t="s">
        <v>119</v>
      </c>
      <c r="E142" s="181" t="s">
        <v>146</v>
      </c>
      <c r="F142" s="182" t="s">
        <v>147</v>
      </c>
      <c r="G142" s="183" t="s">
        <v>148</v>
      </c>
      <c r="H142" s="184">
        <v>54.95</v>
      </c>
      <c r="I142" s="185"/>
      <c r="J142" s="186">
        <f>ROUND(I142*H142,2)</f>
        <v>0</v>
      </c>
      <c r="K142" s="187"/>
      <c r="L142" s="36"/>
      <c r="M142" s="188" t="s">
        <v>1</v>
      </c>
      <c r="N142" s="189" t="s">
        <v>38</v>
      </c>
      <c r="O142" s="68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2" t="s">
        <v>123</v>
      </c>
      <c r="AT142" s="192" t="s">
        <v>119</v>
      </c>
      <c r="AU142" s="192" t="s">
        <v>82</v>
      </c>
      <c r="AY142" s="14" t="s">
        <v>117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4" t="s">
        <v>80</v>
      </c>
      <c r="BK142" s="193">
        <f>ROUND(I142*H142,2)</f>
        <v>0</v>
      </c>
      <c r="BL142" s="14" t="s">
        <v>123</v>
      </c>
      <c r="BM142" s="192" t="s">
        <v>149</v>
      </c>
    </row>
    <row r="143" spans="1:65" s="2" customFormat="1" ht="19.5">
      <c r="A143" s="31"/>
      <c r="B143" s="32"/>
      <c r="C143" s="33"/>
      <c r="D143" s="194" t="s">
        <v>125</v>
      </c>
      <c r="E143" s="33"/>
      <c r="F143" s="195" t="s">
        <v>150</v>
      </c>
      <c r="G143" s="33"/>
      <c r="H143" s="33"/>
      <c r="I143" s="196"/>
      <c r="J143" s="33"/>
      <c r="K143" s="33"/>
      <c r="L143" s="36"/>
      <c r="M143" s="197"/>
      <c r="N143" s="198"/>
      <c r="O143" s="68"/>
      <c r="P143" s="68"/>
      <c r="Q143" s="68"/>
      <c r="R143" s="68"/>
      <c r="S143" s="68"/>
      <c r="T143" s="69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T143" s="14" t="s">
        <v>125</v>
      </c>
      <c r="AU143" s="14" t="s">
        <v>82</v>
      </c>
    </row>
    <row r="144" spans="1:65" s="12" customFormat="1" ht="22.9" customHeight="1">
      <c r="B144" s="164"/>
      <c r="C144" s="165"/>
      <c r="D144" s="166" t="s">
        <v>72</v>
      </c>
      <c r="E144" s="178" t="s">
        <v>82</v>
      </c>
      <c r="F144" s="178" t="s">
        <v>151</v>
      </c>
      <c r="G144" s="165"/>
      <c r="H144" s="165"/>
      <c r="I144" s="168"/>
      <c r="J144" s="179">
        <f>BK144</f>
        <v>0</v>
      </c>
      <c r="K144" s="165"/>
      <c r="L144" s="170"/>
      <c r="M144" s="171"/>
      <c r="N144" s="172"/>
      <c r="O144" s="172"/>
      <c r="P144" s="173">
        <f>SUM(P145:P148)</f>
        <v>0</v>
      </c>
      <c r="Q144" s="172"/>
      <c r="R144" s="173">
        <f>SUM(R145:R148)</f>
        <v>76.944675308071808</v>
      </c>
      <c r="S144" s="172"/>
      <c r="T144" s="174">
        <f>SUM(T145:T148)</f>
        <v>0</v>
      </c>
      <c r="AR144" s="175" t="s">
        <v>80</v>
      </c>
      <c r="AT144" s="176" t="s">
        <v>72</v>
      </c>
      <c r="AU144" s="176" t="s">
        <v>80</v>
      </c>
      <c r="AY144" s="175" t="s">
        <v>117</v>
      </c>
      <c r="BK144" s="177">
        <f>SUM(BK145:BK148)</f>
        <v>0</v>
      </c>
    </row>
    <row r="145" spans="1:65" s="2" customFormat="1" ht="24.2" customHeight="1">
      <c r="A145" s="31"/>
      <c r="B145" s="32"/>
      <c r="C145" s="180" t="s">
        <v>152</v>
      </c>
      <c r="D145" s="180" t="s">
        <v>119</v>
      </c>
      <c r="E145" s="181" t="s">
        <v>153</v>
      </c>
      <c r="F145" s="182" t="s">
        <v>154</v>
      </c>
      <c r="G145" s="183" t="s">
        <v>122</v>
      </c>
      <c r="H145" s="184">
        <v>30.527999999999999</v>
      </c>
      <c r="I145" s="185"/>
      <c r="J145" s="186">
        <f>ROUND(I145*H145,2)</f>
        <v>0</v>
      </c>
      <c r="K145" s="187"/>
      <c r="L145" s="36"/>
      <c r="M145" s="188" t="s">
        <v>1</v>
      </c>
      <c r="N145" s="189" t="s">
        <v>38</v>
      </c>
      <c r="O145" s="68"/>
      <c r="P145" s="190">
        <f>O145*H145</f>
        <v>0</v>
      </c>
      <c r="Q145" s="190">
        <v>2.5018722040000001</v>
      </c>
      <c r="R145" s="190">
        <f>Q145*H145</f>
        <v>76.377154643712004</v>
      </c>
      <c r="S145" s="190">
        <v>0</v>
      </c>
      <c r="T145" s="191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2" t="s">
        <v>123</v>
      </c>
      <c r="AT145" s="192" t="s">
        <v>119</v>
      </c>
      <c r="AU145" s="192" t="s">
        <v>82</v>
      </c>
      <c r="AY145" s="14" t="s">
        <v>117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4" t="s">
        <v>80</v>
      </c>
      <c r="BK145" s="193">
        <f>ROUND(I145*H145,2)</f>
        <v>0</v>
      </c>
      <c r="BL145" s="14" t="s">
        <v>123</v>
      </c>
      <c r="BM145" s="192" t="s">
        <v>155</v>
      </c>
    </row>
    <row r="146" spans="1:65" s="2" customFormat="1" ht="19.5">
      <c r="A146" s="31"/>
      <c r="B146" s="32"/>
      <c r="C146" s="33"/>
      <c r="D146" s="194" t="s">
        <v>125</v>
      </c>
      <c r="E146" s="33"/>
      <c r="F146" s="195" t="s">
        <v>154</v>
      </c>
      <c r="G146" s="33"/>
      <c r="H146" s="33"/>
      <c r="I146" s="196"/>
      <c r="J146" s="33"/>
      <c r="K146" s="33"/>
      <c r="L146" s="36"/>
      <c r="M146" s="197"/>
      <c r="N146" s="198"/>
      <c r="O146" s="68"/>
      <c r="P146" s="68"/>
      <c r="Q146" s="68"/>
      <c r="R146" s="68"/>
      <c r="S146" s="68"/>
      <c r="T146" s="69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T146" s="14" t="s">
        <v>125</v>
      </c>
      <c r="AU146" s="14" t="s">
        <v>82</v>
      </c>
    </row>
    <row r="147" spans="1:65" s="2" customFormat="1" ht="16.5" customHeight="1">
      <c r="A147" s="31"/>
      <c r="B147" s="32"/>
      <c r="C147" s="180" t="s">
        <v>156</v>
      </c>
      <c r="D147" s="180" t="s">
        <v>119</v>
      </c>
      <c r="E147" s="181" t="s">
        <v>157</v>
      </c>
      <c r="F147" s="182" t="s">
        <v>158</v>
      </c>
      <c r="G147" s="183" t="s">
        <v>148</v>
      </c>
      <c r="H147" s="184">
        <v>0.53400000000000003</v>
      </c>
      <c r="I147" s="185"/>
      <c r="J147" s="186">
        <f>ROUND(I147*H147,2)</f>
        <v>0</v>
      </c>
      <c r="K147" s="187"/>
      <c r="L147" s="36"/>
      <c r="M147" s="188" t="s">
        <v>1</v>
      </c>
      <c r="N147" s="189" t="s">
        <v>38</v>
      </c>
      <c r="O147" s="68"/>
      <c r="P147" s="190">
        <f>O147*H147</f>
        <v>0</v>
      </c>
      <c r="Q147" s="190">
        <v>1.0627727796999999</v>
      </c>
      <c r="R147" s="190">
        <f>Q147*H147</f>
        <v>0.56752066435979998</v>
      </c>
      <c r="S147" s="190">
        <v>0</v>
      </c>
      <c r="T147" s="191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2" t="s">
        <v>123</v>
      </c>
      <c r="AT147" s="192" t="s">
        <v>119</v>
      </c>
      <c r="AU147" s="192" t="s">
        <v>82</v>
      </c>
      <c r="AY147" s="14" t="s">
        <v>117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4" t="s">
        <v>80</v>
      </c>
      <c r="BK147" s="193">
        <f>ROUND(I147*H147,2)</f>
        <v>0</v>
      </c>
      <c r="BL147" s="14" t="s">
        <v>123</v>
      </c>
      <c r="BM147" s="192" t="s">
        <v>159</v>
      </c>
    </row>
    <row r="148" spans="1:65" s="2" customFormat="1" ht="11.25">
      <c r="A148" s="31"/>
      <c r="B148" s="32"/>
      <c r="C148" s="33"/>
      <c r="D148" s="194" t="s">
        <v>125</v>
      </c>
      <c r="E148" s="33"/>
      <c r="F148" s="195" t="s">
        <v>158</v>
      </c>
      <c r="G148" s="33"/>
      <c r="H148" s="33"/>
      <c r="I148" s="196"/>
      <c r="J148" s="33"/>
      <c r="K148" s="33"/>
      <c r="L148" s="36"/>
      <c r="M148" s="197"/>
      <c r="N148" s="198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125</v>
      </c>
      <c r="AU148" s="14" t="s">
        <v>82</v>
      </c>
    </row>
    <row r="149" spans="1:65" s="12" customFormat="1" ht="22.9" customHeight="1">
      <c r="B149" s="164"/>
      <c r="C149" s="165"/>
      <c r="D149" s="166" t="s">
        <v>72</v>
      </c>
      <c r="E149" s="178" t="s">
        <v>141</v>
      </c>
      <c r="F149" s="178" t="s">
        <v>160</v>
      </c>
      <c r="G149" s="165"/>
      <c r="H149" s="165"/>
      <c r="I149" s="168"/>
      <c r="J149" s="179">
        <f>BK149</f>
        <v>0</v>
      </c>
      <c r="K149" s="165"/>
      <c r="L149" s="170"/>
      <c r="M149" s="171"/>
      <c r="N149" s="172"/>
      <c r="O149" s="172"/>
      <c r="P149" s="173">
        <f>SUM(P150:P163)</f>
        <v>0</v>
      </c>
      <c r="Q149" s="172"/>
      <c r="R149" s="173">
        <f>SUM(R150:R163)</f>
        <v>79.504697512839797</v>
      </c>
      <c r="S149" s="172"/>
      <c r="T149" s="174">
        <f>SUM(T150:T163)</f>
        <v>0</v>
      </c>
      <c r="AR149" s="175" t="s">
        <v>80</v>
      </c>
      <c r="AT149" s="176" t="s">
        <v>72</v>
      </c>
      <c r="AU149" s="176" t="s">
        <v>80</v>
      </c>
      <c r="AY149" s="175" t="s">
        <v>117</v>
      </c>
      <c r="BK149" s="177">
        <f>SUM(BK150:BK163)</f>
        <v>0</v>
      </c>
    </row>
    <row r="150" spans="1:65" s="2" customFormat="1" ht="16.5" customHeight="1">
      <c r="A150" s="31"/>
      <c r="B150" s="32"/>
      <c r="C150" s="180" t="s">
        <v>161</v>
      </c>
      <c r="D150" s="180" t="s">
        <v>119</v>
      </c>
      <c r="E150" s="181" t="s">
        <v>162</v>
      </c>
      <c r="F150" s="182" t="s">
        <v>163</v>
      </c>
      <c r="G150" s="183" t="s">
        <v>148</v>
      </c>
      <c r="H150" s="184">
        <v>0.53400000000000003</v>
      </c>
      <c r="I150" s="185"/>
      <c r="J150" s="186">
        <f>ROUND(I150*H150,2)</f>
        <v>0</v>
      </c>
      <c r="K150" s="187"/>
      <c r="L150" s="36"/>
      <c r="M150" s="188" t="s">
        <v>1</v>
      </c>
      <c r="N150" s="189" t="s">
        <v>38</v>
      </c>
      <c r="O150" s="68"/>
      <c r="P150" s="190">
        <f>O150*H150</f>
        <v>0</v>
      </c>
      <c r="Q150" s="190">
        <v>1.0627727796999999</v>
      </c>
      <c r="R150" s="190">
        <f>Q150*H150</f>
        <v>0.56752066435979998</v>
      </c>
      <c r="S150" s="190">
        <v>0</v>
      </c>
      <c r="T150" s="191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2" t="s">
        <v>123</v>
      </c>
      <c r="AT150" s="192" t="s">
        <v>119</v>
      </c>
      <c r="AU150" s="192" t="s">
        <v>82</v>
      </c>
      <c r="AY150" s="14" t="s">
        <v>117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4" t="s">
        <v>80</v>
      </c>
      <c r="BK150" s="193">
        <f>ROUND(I150*H150,2)</f>
        <v>0</v>
      </c>
      <c r="BL150" s="14" t="s">
        <v>123</v>
      </c>
      <c r="BM150" s="192" t="s">
        <v>164</v>
      </c>
    </row>
    <row r="151" spans="1:65" s="2" customFormat="1" ht="11.25">
      <c r="A151" s="31"/>
      <c r="B151" s="32"/>
      <c r="C151" s="33"/>
      <c r="D151" s="194" t="s">
        <v>125</v>
      </c>
      <c r="E151" s="33"/>
      <c r="F151" s="195" t="s">
        <v>163</v>
      </c>
      <c r="G151" s="33"/>
      <c r="H151" s="33"/>
      <c r="I151" s="196"/>
      <c r="J151" s="33"/>
      <c r="K151" s="33"/>
      <c r="L151" s="36"/>
      <c r="M151" s="197"/>
      <c r="N151" s="198"/>
      <c r="O151" s="68"/>
      <c r="P151" s="68"/>
      <c r="Q151" s="68"/>
      <c r="R151" s="68"/>
      <c r="S151" s="68"/>
      <c r="T151" s="69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T151" s="14" t="s">
        <v>125</v>
      </c>
      <c r="AU151" s="14" t="s">
        <v>82</v>
      </c>
    </row>
    <row r="152" spans="1:65" s="2" customFormat="1" ht="24.2" customHeight="1">
      <c r="A152" s="31"/>
      <c r="B152" s="32"/>
      <c r="C152" s="180" t="s">
        <v>165</v>
      </c>
      <c r="D152" s="180" t="s">
        <v>119</v>
      </c>
      <c r="E152" s="181" t="s">
        <v>166</v>
      </c>
      <c r="F152" s="182" t="s">
        <v>167</v>
      </c>
      <c r="G152" s="183" t="s">
        <v>168</v>
      </c>
      <c r="H152" s="184">
        <v>152.642</v>
      </c>
      <c r="I152" s="185"/>
      <c r="J152" s="186">
        <f>ROUND(I152*H152,2)</f>
        <v>0</v>
      </c>
      <c r="K152" s="187"/>
      <c r="L152" s="36"/>
      <c r="M152" s="188" t="s">
        <v>1</v>
      </c>
      <c r="N152" s="189" t="s">
        <v>38</v>
      </c>
      <c r="O152" s="68"/>
      <c r="P152" s="190">
        <f>O152*H152</f>
        <v>0</v>
      </c>
      <c r="Q152" s="190">
        <v>0.11</v>
      </c>
      <c r="R152" s="190">
        <f>Q152*H152</f>
        <v>16.790620000000001</v>
      </c>
      <c r="S152" s="190">
        <v>0</v>
      </c>
      <c r="T152" s="191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2" t="s">
        <v>123</v>
      </c>
      <c r="AT152" s="192" t="s">
        <v>119</v>
      </c>
      <c r="AU152" s="192" t="s">
        <v>82</v>
      </c>
      <c r="AY152" s="14" t="s">
        <v>117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4" t="s">
        <v>80</v>
      </c>
      <c r="BK152" s="193">
        <f>ROUND(I152*H152,2)</f>
        <v>0</v>
      </c>
      <c r="BL152" s="14" t="s">
        <v>123</v>
      </c>
      <c r="BM152" s="192" t="s">
        <v>169</v>
      </c>
    </row>
    <row r="153" spans="1:65" s="2" customFormat="1" ht="11.25">
      <c r="A153" s="31"/>
      <c r="B153" s="32"/>
      <c r="C153" s="33"/>
      <c r="D153" s="194" t="s">
        <v>125</v>
      </c>
      <c r="E153" s="33"/>
      <c r="F153" s="195" t="s">
        <v>167</v>
      </c>
      <c r="G153" s="33"/>
      <c r="H153" s="33"/>
      <c r="I153" s="196"/>
      <c r="J153" s="33"/>
      <c r="K153" s="33"/>
      <c r="L153" s="36"/>
      <c r="M153" s="197"/>
      <c r="N153" s="198"/>
      <c r="O153" s="68"/>
      <c r="P153" s="68"/>
      <c r="Q153" s="68"/>
      <c r="R153" s="68"/>
      <c r="S153" s="68"/>
      <c r="T153" s="69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T153" s="14" t="s">
        <v>125</v>
      </c>
      <c r="AU153" s="14" t="s">
        <v>82</v>
      </c>
    </row>
    <row r="154" spans="1:65" s="2" customFormat="1" ht="24.2" customHeight="1">
      <c r="A154" s="31"/>
      <c r="B154" s="32"/>
      <c r="C154" s="180" t="s">
        <v>8</v>
      </c>
      <c r="D154" s="180" t="s">
        <v>119</v>
      </c>
      <c r="E154" s="181" t="s">
        <v>170</v>
      </c>
      <c r="F154" s="182" t="s">
        <v>171</v>
      </c>
      <c r="G154" s="183" t="s">
        <v>168</v>
      </c>
      <c r="H154" s="184">
        <v>152.642</v>
      </c>
      <c r="I154" s="185"/>
      <c r="J154" s="186">
        <f>ROUND(I154*H154,2)</f>
        <v>0</v>
      </c>
      <c r="K154" s="187"/>
      <c r="L154" s="36"/>
      <c r="M154" s="188" t="s">
        <v>1</v>
      </c>
      <c r="N154" s="189" t="s">
        <v>38</v>
      </c>
      <c r="O154" s="68"/>
      <c r="P154" s="190">
        <f>O154*H154</f>
        <v>0</v>
      </c>
      <c r="Q154" s="190">
        <v>1.0999999999999999E-2</v>
      </c>
      <c r="R154" s="190">
        <f>Q154*H154</f>
        <v>1.6790619999999998</v>
      </c>
      <c r="S154" s="190">
        <v>0</v>
      </c>
      <c r="T154" s="191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2" t="s">
        <v>123</v>
      </c>
      <c r="AT154" s="192" t="s">
        <v>119</v>
      </c>
      <c r="AU154" s="192" t="s">
        <v>82</v>
      </c>
      <c r="AY154" s="14" t="s">
        <v>117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4" t="s">
        <v>80</v>
      </c>
      <c r="BK154" s="193">
        <f>ROUND(I154*H154,2)</f>
        <v>0</v>
      </c>
      <c r="BL154" s="14" t="s">
        <v>123</v>
      </c>
      <c r="BM154" s="192" t="s">
        <v>172</v>
      </c>
    </row>
    <row r="155" spans="1:65" s="2" customFormat="1" ht="19.5">
      <c r="A155" s="31"/>
      <c r="B155" s="32"/>
      <c r="C155" s="33"/>
      <c r="D155" s="194" t="s">
        <v>125</v>
      </c>
      <c r="E155" s="33"/>
      <c r="F155" s="195" t="s">
        <v>171</v>
      </c>
      <c r="G155" s="33"/>
      <c r="H155" s="33"/>
      <c r="I155" s="196"/>
      <c r="J155" s="33"/>
      <c r="K155" s="33"/>
      <c r="L155" s="36"/>
      <c r="M155" s="197"/>
      <c r="N155" s="198"/>
      <c r="O155" s="68"/>
      <c r="P155" s="68"/>
      <c r="Q155" s="68"/>
      <c r="R155" s="68"/>
      <c r="S155" s="68"/>
      <c r="T155" s="69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4" t="s">
        <v>125</v>
      </c>
      <c r="AU155" s="14" t="s">
        <v>82</v>
      </c>
    </row>
    <row r="156" spans="1:65" s="2" customFormat="1" ht="16.5" customHeight="1">
      <c r="A156" s="31"/>
      <c r="B156" s="32"/>
      <c r="C156" s="180" t="s">
        <v>173</v>
      </c>
      <c r="D156" s="180" t="s">
        <v>119</v>
      </c>
      <c r="E156" s="181" t="s">
        <v>174</v>
      </c>
      <c r="F156" s="182" t="s">
        <v>175</v>
      </c>
      <c r="G156" s="183" t="s">
        <v>168</v>
      </c>
      <c r="H156" s="184">
        <v>152.642</v>
      </c>
      <c r="I156" s="185"/>
      <c r="J156" s="186">
        <f>ROUND(I156*H156,2)</f>
        <v>0</v>
      </c>
      <c r="K156" s="187"/>
      <c r="L156" s="36"/>
      <c r="M156" s="188" t="s">
        <v>1</v>
      </c>
      <c r="N156" s="189" t="s">
        <v>38</v>
      </c>
      <c r="O156" s="68"/>
      <c r="P156" s="190">
        <f>O156*H156</f>
        <v>0</v>
      </c>
      <c r="Q156" s="190">
        <v>1.3200000000000001E-4</v>
      </c>
      <c r="R156" s="190">
        <f>Q156*H156</f>
        <v>2.0148744E-2</v>
      </c>
      <c r="S156" s="190">
        <v>0</v>
      </c>
      <c r="T156" s="191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2" t="s">
        <v>123</v>
      </c>
      <c r="AT156" s="192" t="s">
        <v>119</v>
      </c>
      <c r="AU156" s="192" t="s">
        <v>82</v>
      </c>
      <c r="AY156" s="14" t="s">
        <v>117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4" t="s">
        <v>80</v>
      </c>
      <c r="BK156" s="193">
        <f>ROUND(I156*H156,2)</f>
        <v>0</v>
      </c>
      <c r="BL156" s="14" t="s">
        <v>123</v>
      </c>
      <c r="BM156" s="192" t="s">
        <v>176</v>
      </c>
    </row>
    <row r="157" spans="1:65" s="2" customFormat="1" ht="11.25">
      <c r="A157" s="31"/>
      <c r="B157" s="32"/>
      <c r="C157" s="33"/>
      <c r="D157" s="194" t="s">
        <v>125</v>
      </c>
      <c r="E157" s="33"/>
      <c r="F157" s="195" t="s">
        <v>175</v>
      </c>
      <c r="G157" s="33"/>
      <c r="H157" s="33"/>
      <c r="I157" s="196"/>
      <c r="J157" s="33"/>
      <c r="K157" s="33"/>
      <c r="L157" s="36"/>
      <c r="M157" s="197"/>
      <c r="N157" s="198"/>
      <c r="O157" s="68"/>
      <c r="P157" s="68"/>
      <c r="Q157" s="68"/>
      <c r="R157" s="68"/>
      <c r="S157" s="68"/>
      <c r="T157" s="69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T157" s="14" t="s">
        <v>125</v>
      </c>
      <c r="AU157" s="14" t="s">
        <v>82</v>
      </c>
    </row>
    <row r="158" spans="1:65" s="2" customFormat="1" ht="24.2" customHeight="1">
      <c r="A158" s="31"/>
      <c r="B158" s="32"/>
      <c r="C158" s="180" t="s">
        <v>177</v>
      </c>
      <c r="D158" s="180" t="s">
        <v>119</v>
      </c>
      <c r="E158" s="181" t="s">
        <v>178</v>
      </c>
      <c r="F158" s="182" t="s">
        <v>179</v>
      </c>
      <c r="G158" s="183" t="s">
        <v>168</v>
      </c>
      <c r="H158" s="184">
        <v>152.642</v>
      </c>
      <c r="I158" s="185"/>
      <c r="J158" s="186">
        <f>ROUND(I158*H158,2)</f>
        <v>0</v>
      </c>
      <c r="K158" s="187"/>
      <c r="L158" s="36"/>
      <c r="M158" s="188" t="s">
        <v>1</v>
      </c>
      <c r="N158" s="189" t="s">
        <v>38</v>
      </c>
      <c r="O158" s="68"/>
      <c r="P158" s="190">
        <f>O158*H158</f>
        <v>0</v>
      </c>
      <c r="Q158" s="190">
        <v>1.44E-6</v>
      </c>
      <c r="R158" s="190">
        <f>Q158*H158</f>
        <v>2.1980447999999999E-4</v>
      </c>
      <c r="S158" s="190">
        <v>0</v>
      </c>
      <c r="T158" s="191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2" t="s">
        <v>123</v>
      </c>
      <c r="AT158" s="192" t="s">
        <v>119</v>
      </c>
      <c r="AU158" s="192" t="s">
        <v>82</v>
      </c>
      <c r="AY158" s="14" t="s">
        <v>117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4" t="s">
        <v>80</v>
      </c>
      <c r="BK158" s="193">
        <f>ROUND(I158*H158,2)</f>
        <v>0</v>
      </c>
      <c r="BL158" s="14" t="s">
        <v>123</v>
      </c>
      <c r="BM158" s="192" t="s">
        <v>180</v>
      </c>
    </row>
    <row r="159" spans="1:65" s="2" customFormat="1" ht="11.25">
      <c r="A159" s="31"/>
      <c r="B159" s="32"/>
      <c r="C159" s="33"/>
      <c r="D159" s="194" t="s">
        <v>125</v>
      </c>
      <c r="E159" s="33"/>
      <c r="F159" s="195" t="s">
        <v>179</v>
      </c>
      <c r="G159" s="33"/>
      <c r="H159" s="33"/>
      <c r="I159" s="196"/>
      <c r="J159" s="33"/>
      <c r="K159" s="33"/>
      <c r="L159" s="36"/>
      <c r="M159" s="197"/>
      <c r="N159" s="198"/>
      <c r="O159" s="68"/>
      <c r="P159" s="68"/>
      <c r="Q159" s="68"/>
      <c r="R159" s="68"/>
      <c r="S159" s="68"/>
      <c r="T159" s="69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125</v>
      </c>
      <c r="AU159" s="14" t="s">
        <v>82</v>
      </c>
    </row>
    <row r="160" spans="1:65" s="2" customFormat="1" ht="37.9" customHeight="1">
      <c r="A160" s="31"/>
      <c r="B160" s="32"/>
      <c r="C160" s="180" t="s">
        <v>181</v>
      </c>
      <c r="D160" s="180" t="s">
        <v>119</v>
      </c>
      <c r="E160" s="181" t="s">
        <v>182</v>
      </c>
      <c r="F160" s="182" t="s">
        <v>183</v>
      </c>
      <c r="G160" s="183" t="s">
        <v>184</v>
      </c>
      <c r="H160" s="184">
        <v>80.3</v>
      </c>
      <c r="I160" s="185"/>
      <c r="J160" s="186">
        <f>ROUND(I160*H160,2)</f>
        <v>0</v>
      </c>
      <c r="K160" s="187"/>
      <c r="L160" s="36"/>
      <c r="M160" s="188" t="s">
        <v>1</v>
      </c>
      <c r="N160" s="189" t="s">
        <v>38</v>
      </c>
      <c r="O160" s="68"/>
      <c r="P160" s="190">
        <f>O160*H160</f>
        <v>0</v>
      </c>
      <c r="Q160" s="190">
        <v>2.0999999999999999E-5</v>
      </c>
      <c r="R160" s="190">
        <f>Q160*H160</f>
        <v>1.6863E-3</v>
      </c>
      <c r="S160" s="190">
        <v>0</v>
      </c>
      <c r="T160" s="191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2" t="s">
        <v>123</v>
      </c>
      <c r="AT160" s="192" t="s">
        <v>119</v>
      </c>
      <c r="AU160" s="192" t="s">
        <v>82</v>
      </c>
      <c r="AY160" s="14" t="s">
        <v>117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4" t="s">
        <v>80</v>
      </c>
      <c r="BK160" s="193">
        <f>ROUND(I160*H160,2)</f>
        <v>0</v>
      </c>
      <c r="BL160" s="14" t="s">
        <v>123</v>
      </c>
      <c r="BM160" s="192" t="s">
        <v>185</v>
      </c>
    </row>
    <row r="161" spans="1:65" s="2" customFormat="1" ht="19.5">
      <c r="A161" s="31"/>
      <c r="B161" s="32"/>
      <c r="C161" s="33"/>
      <c r="D161" s="194" t="s">
        <v>125</v>
      </c>
      <c r="E161" s="33"/>
      <c r="F161" s="195" t="s">
        <v>183</v>
      </c>
      <c r="G161" s="33"/>
      <c r="H161" s="33"/>
      <c r="I161" s="196"/>
      <c r="J161" s="33"/>
      <c r="K161" s="33"/>
      <c r="L161" s="36"/>
      <c r="M161" s="197"/>
      <c r="N161" s="198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125</v>
      </c>
      <c r="AU161" s="14" t="s">
        <v>82</v>
      </c>
    </row>
    <row r="162" spans="1:65" s="2" customFormat="1" ht="24.2" customHeight="1">
      <c r="A162" s="31"/>
      <c r="B162" s="32"/>
      <c r="C162" s="180" t="s">
        <v>186</v>
      </c>
      <c r="D162" s="180" t="s">
        <v>119</v>
      </c>
      <c r="E162" s="181" t="s">
        <v>187</v>
      </c>
      <c r="F162" s="182" t="s">
        <v>188</v>
      </c>
      <c r="G162" s="183" t="s">
        <v>122</v>
      </c>
      <c r="H162" s="184">
        <v>30.527999999999999</v>
      </c>
      <c r="I162" s="185"/>
      <c r="J162" s="186">
        <f>ROUND(I162*H162,2)</f>
        <v>0</v>
      </c>
      <c r="K162" s="187"/>
      <c r="L162" s="36"/>
      <c r="M162" s="188" t="s">
        <v>1</v>
      </c>
      <c r="N162" s="189" t="s">
        <v>38</v>
      </c>
      <c r="O162" s="68"/>
      <c r="P162" s="190">
        <f>O162*H162</f>
        <v>0</v>
      </c>
      <c r="Q162" s="190">
        <v>1.98</v>
      </c>
      <c r="R162" s="190">
        <f>Q162*H162</f>
        <v>60.445439999999998</v>
      </c>
      <c r="S162" s="190">
        <v>0</v>
      </c>
      <c r="T162" s="191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2" t="s">
        <v>123</v>
      </c>
      <c r="AT162" s="192" t="s">
        <v>119</v>
      </c>
      <c r="AU162" s="192" t="s">
        <v>82</v>
      </c>
      <c r="AY162" s="14" t="s">
        <v>117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4" t="s">
        <v>80</v>
      </c>
      <c r="BK162" s="193">
        <f>ROUND(I162*H162,2)</f>
        <v>0</v>
      </c>
      <c r="BL162" s="14" t="s">
        <v>123</v>
      </c>
      <c r="BM162" s="192" t="s">
        <v>189</v>
      </c>
    </row>
    <row r="163" spans="1:65" s="2" customFormat="1" ht="11.25">
      <c r="A163" s="31"/>
      <c r="B163" s="32"/>
      <c r="C163" s="33"/>
      <c r="D163" s="194" t="s">
        <v>125</v>
      </c>
      <c r="E163" s="33"/>
      <c r="F163" s="195" t="s">
        <v>188</v>
      </c>
      <c r="G163" s="33"/>
      <c r="H163" s="33"/>
      <c r="I163" s="196"/>
      <c r="J163" s="33"/>
      <c r="K163" s="33"/>
      <c r="L163" s="36"/>
      <c r="M163" s="197"/>
      <c r="N163" s="198"/>
      <c r="O163" s="68"/>
      <c r="P163" s="68"/>
      <c r="Q163" s="68"/>
      <c r="R163" s="68"/>
      <c r="S163" s="68"/>
      <c r="T163" s="69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125</v>
      </c>
      <c r="AU163" s="14" t="s">
        <v>82</v>
      </c>
    </row>
    <row r="164" spans="1:65" s="12" customFormat="1" ht="22.9" customHeight="1">
      <c r="B164" s="164"/>
      <c r="C164" s="165"/>
      <c r="D164" s="166" t="s">
        <v>72</v>
      </c>
      <c r="E164" s="178" t="s">
        <v>156</v>
      </c>
      <c r="F164" s="178" t="s">
        <v>190</v>
      </c>
      <c r="G164" s="165"/>
      <c r="H164" s="165"/>
      <c r="I164" s="168"/>
      <c r="J164" s="179">
        <f>BK164</f>
        <v>0</v>
      </c>
      <c r="K164" s="165"/>
      <c r="L164" s="170"/>
      <c r="M164" s="171"/>
      <c r="N164" s="172"/>
      <c r="O164" s="172"/>
      <c r="P164" s="173">
        <f>SUM(P165:P166)</f>
        <v>0</v>
      </c>
      <c r="Q164" s="172"/>
      <c r="R164" s="173">
        <f>SUM(R165:R166)</f>
        <v>0</v>
      </c>
      <c r="S164" s="172"/>
      <c r="T164" s="174">
        <f>SUM(T165:T166)</f>
        <v>61.055999999999997</v>
      </c>
      <c r="AR164" s="175" t="s">
        <v>80</v>
      </c>
      <c r="AT164" s="176" t="s">
        <v>72</v>
      </c>
      <c r="AU164" s="176" t="s">
        <v>80</v>
      </c>
      <c r="AY164" s="175" t="s">
        <v>117</v>
      </c>
      <c r="BK164" s="177">
        <f>SUM(BK165:BK166)</f>
        <v>0</v>
      </c>
    </row>
    <row r="165" spans="1:65" s="2" customFormat="1" ht="16.5" customHeight="1">
      <c r="A165" s="31"/>
      <c r="B165" s="32"/>
      <c r="C165" s="180" t="s">
        <v>191</v>
      </c>
      <c r="D165" s="180" t="s">
        <v>119</v>
      </c>
      <c r="E165" s="181" t="s">
        <v>192</v>
      </c>
      <c r="F165" s="182" t="s">
        <v>193</v>
      </c>
      <c r="G165" s="183" t="s">
        <v>122</v>
      </c>
      <c r="H165" s="184">
        <v>30.527999999999999</v>
      </c>
      <c r="I165" s="185"/>
      <c r="J165" s="186">
        <f>ROUND(I165*H165,2)</f>
        <v>0</v>
      </c>
      <c r="K165" s="187"/>
      <c r="L165" s="36"/>
      <c r="M165" s="188" t="s">
        <v>1</v>
      </c>
      <c r="N165" s="189" t="s">
        <v>38</v>
      </c>
      <c r="O165" s="68"/>
      <c r="P165" s="190">
        <f>O165*H165</f>
        <v>0</v>
      </c>
      <c r="Q165" s="190">
        <v>0</v>
      </c>
      <c r="R165" s="190">
        <f>Q165*H165</f>
        <v>0</v>
      </c>
      <c r="S165" s="190">
        <v>2</v>
      </c>
      <c r="T165" s="191">
        <f>S165*H165</f>
        <v>61.055999999999997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2" t="s">
        <v>123</v>
      </c>
      <c r="AT165" s="192" t="s">
        <v>119</v>
      </c>
      <c r="AU165" s="192" t="s">
        <v>82</v>
      </c>
      <c r="AY165" s="14" t="s">
        <v>117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4" t="s">
        <v>80</v>
      </c>
      <c r="BK165" s="193">
        <f>ROUND(I165*H165,2)</f>
        <v>0</v>
      </c>
      <c r="BL165" s="14" t="s">
        <v>123</v>
      </c>
      <c r="BM165" s="192" t="s">
        <v>194</v>
      </c>
    </row>
    <row r="166" spans="1:65" s="2" customFormat="1" ht="11.25">
      <c r="A166" s="31"/>
      <c r="B166" s="32"/>
      <c r="C166" s="33"/>
      <c r="D166" s="194" t="s">
        <v>125</v>
      </c>
      <c r="E166" s="33"/>
      <c r="F166" s="195" t="s">
        <v>193</v>
      </c>
      <c r="G166" s="33"/>
      <c r="H166" s="33"/>
      <c r="I166" s="196"/>
      <c r="J166" s="33"/>
      <c r="K166" s="33"/>
      <c r="L166" s="36"/>
      <c r="M166" s="197"/>
      <c r="N166" s="198"/>
      <c r="O166" s="68"/>
      <c r="P166" s="68"/>
      <c r="Q166" s="68"/>
      <c r="R166" s="68"/>
      <c r="S166" s="68"/>
      <c r="T166" s="69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4" t="s">
        <v>125</v>
      </c>
      <c r="AU166" s="14" t="s">
        <v>82</v>
      </c>
    </row>
    <row r="167" spans="1:65" s="12" customFormat="1" ht="22.9" customHeight="1">
      <c r="B167" s="164"/>
      <c r="C167" s="165"/>
      <c r="D167" s="166" t="s">
        <v>72</v>
      </c>
      <c r="E167" s="178" t="s">
        <v>195</v>
      </c>
      <c r="F167" s="178" t="s">
        <v>196</v>
      </c>
      <c r="G167" s="165"/>
      <c r="H167" s="165"/>
      <c r="I167" s="168"/>
      <c r="J167" s="179">
        <f>BK167</f>
        <v>0</v>
      </c>
      <c r="K167" s="165"/>
      <c r="L167" s="170"/>
      <c r="M167" s="171"/>
      <c r="N167" s="172"/>
      <c r="O167" s="172"/>
      <c r="P167" s="173">
        <f>SUM(P168:P173)</f>
        <v>0</v>
      </c>
      <c r="Q167" s="172"/>
      <c r="R167" s="173">
        <f>SUM(R168:R173)</f>
        <v>0</v>
      </c>
      <c r="S167" s="172"/>
      <c r="T167" s="174">
        <f>SUM(T168:T173)</f>
        <v>0</v>
      </c>
      <c r="AR167" s="175" t="s">
        <v>80</v>
      </c>
      <c r="AT167" s="176" t="s">
        <v>72</v>
      </c>
      <c r="AU167" s="176" t="s">
        <v>80</v>
      </c>
      <c r="AY167" s="175" t="s">
        <v>117</v>
      </c>
      <c r="BK167" s="177">
        <f>SUM(BK168:BK173)</f>
        <v>0</v>
      </c>
    </row>
    <row r="168" spans="1:65" s="2" customFormat="1" ht="24.2" customHeight="1">
      <c r="A168" s="31"/>
      <c r="B168" s="32"/>
      <c r="C168" s="180" t="s">
        <v>197</v>
      </c>
      <c r="D168" s="180" t="s">
        <v>119</v>
      </c>
      <c r="E168" s="181" t="s">
        <v>198</v>
      </c>
      <c r="F168" s="182" t="s">
        <v>199</v>
      </c>
      <c r="G168" s="183" t="s">
        <v>148</v>
      </c>
      <c r="H168" s="184">
        <v>67.387</v>
      </c>
      <c r="I168" s="185"/>
      <c r="J168" s="186">
        <f>ROUND(I168*H168,2)</f>
        <v>0</v>
      </c>
      <c r="K168" s="187"/>
      <c r="L168" s="36"/>
      <c r="M168" s="188" t="s">
        <v>1</v>
      </c>
      <c r="N168" s="189" t="s">
        <v>38</v>
      </c>
      <c r="O168" s="68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2" t="s">
        <v>123</v>
      </c>
      <c r="AT168" s="192" t="s">
        <v>119</v>
      </c>
      <c r="AU168" s="192" t="s">
        <v>82</v>
      </c>
      <c r="AY168" s="14" t="s">
        <v>117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4" t="s">
        <v>80</v>
      </c>
      <c r="BK168" s="193">
        <f>ROUND(I168*H168,2)</f>
        <v>0</v>
      </c>
      <c r="BL168" s="14" t="s">
        <v>123</v>
      </c>
      <c r="BM168" s="192" t="s">
        <v>200</v>
      </c>
    </row>
    <row r="169" spans="1:65" s="2" customFormat="1" ht="19.5">
      <c r="A169" s="31"/>
      <c r="B169" s="32"/>
      <c r="C169" s="33"/>
      <c r="D169" s="194" t="s">
        <v>125</v>
      </c>
      <c r="E169" s="33"/>
      <c r="F169" s="195" t="s">
        <v>201</v>
      </c>
      <c r="G169" s="33"/>
      <c r="H169" s="33"/>
      <c r="I169" s="196"/>
      <c r="J169" s="33"/>
      <c r="K169" s="33"/>
      <c r="L169" s="36"/>
      <c r="M169" s="197"/>
      <c r="N169" s="198"/>
      <c r="O169" s="68"/>
      <c r="P169" s="68"/>
      <c r="Q169" s="68"/>
      <c r="R169" s="68"/>
      <c r="S169" s="68"/>
      <c r="T169" s="69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T169" s="14" t="s">
        <v>125</v>
      </c>
      <c r="AU169" s="14" t="s">
        <v>82</v>
      </c>
    </row>
    <row r="170" spans="1:65" s="2" customFormat="1" ht="24.2" customHeight="1">
      <c r="A170" s="31"/>
      <c r="B170" s="32"/>
      <c r="C170" s="180" t="s">
        <v>202</v>
      </c>
      <c r="D170" s="180" t="s">
        <v>119</v>
      </c>
      <c r="E170" s="181" t="s">
        <v>203</v>
      </c>
      <c r="F170" s="182" t="s">
        <v>204</v>
      </c>
      <c r="G170" s="183" t="s">
        <v>148</v>
      </c>
      <c r="H170" s="184">
        <v>67.387</v>
      </c>
      <c r="I170" s="185"/>
      <c r="J170" s="186">
        <f>ROUND(I170*H170,2)</f>
        <v>0</v>
      </c>
      <c r="K170" s="187"/>
      <c r="L170" s="36"/>
      <c r="M170" s="188" t="s">
        <v>1</v>
      </c>
      <c r="N170" s="189" t="s">
        <v>38</v>
      </c>
      <c r="O170" s="68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2" t="s">
        <v>123</v>
      </c>
      <c r="AT170" s="192" t="s">
        <v>119</v>
      </c>
      <c r="AU170" s="192" t="s">
        <v>82</v>
      </c>
      <c r="AY170" s="14" t="s">
        <v>117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4" t="s">
        <v>80</v>
      </c>
      <c r="BK170" s="193">
        <f>ROUND(I170*H170,2)</f>
        <v>0</v>
      </c>
      <c r="BL170" s="14" t="s">
        <v>123</v>
      </c>
      <c r="BM170" s="192" t="s">
        <v>205</v>
      </c>
    </row>
    <row r="171" spans="1:65" s="2" customFormat="1" ht="29.25">
      <c r="A171" s="31"/>
      <c r="B171" s="32"/>
      <c r="C171" s="33"/>
      <c r="D171" s="194" t="s">
        <v>125</v>
      </c>
      <c r="E171" s="33"/>
      <c r="F171" s="195" t="s">
        <v>206</v>
      </c>
      <c r="G171" s="33"/>
      <c r="H171" s="33"/>
      <c r="I171" s="196"/>
      <c r="J171" s="33"/>
      <c r="K171" s="33"/>
      <c r="L171" s="36"/>
      <c r="M171" s="197"/>
      <c r="N171" s="198"/>
      <c r="O171" s="68"/>
      <c r="P171" s="68"/>
      <c r="Q171" s="68"/>
      <c r="R171" s="68"/>
      <c r="S171" s="68"/>
      <c r="T171" s="69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T171" s="14" t="s">
        <v>125</v>
      </c>
      <c r="AU171" s="14" t="s">
        <v>82</v>
      </c>
    </row>
    <row r="172" spans="1:65" s="2" customFormat="1" ht="49.15" customHeight="1">
      <c r="A172" s="31"/>
      <c r="B172" s="32"/>
      <c r="C172" s="180" t="s">
        <v>207</v>
      </c>
      <c r="D172" s="180" t="s">
        <v>119</v>
      </c>
      <c r="E172" s="181" t="s">
        <v>208</v>
      </c>
      <c r="F172" s="182" t="s">
        <v>209</v>
      </c>
      <c r="G172" s="183" t="s">
        <v>148</v>
      </c>
      <c r="H172" s="184">
        <v>67.387</v>
      </c>
      <c r="I172" s="185"/>
      <c r="J172" s="186">
        <f>ROUND(I172*H172,2)</f>
        <v>0</v>
      </c>
      <c r="K172" s="187"/>
      <c r="L172" s="36"/>
      <c r="M172" s="188" t="s">
        <v>1</v>
      </c>
      <c r="N172" s="189" t="s">
        <v>38</v>
      </c>
      <c r="O172" s="68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2" t="s">
        <v>123</v>
      </c>
      <c r="AT172" s="192" t="s">
        <v>119</v>
      </c>
      <c r="AU172" s="192" t="s">
        <v>82</v>
      </c>
      <c r="AY172" s="14" t="s">
        <v>117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4" t="s">
        <v>80</v>
      </c>
      <c r="BK172" s="193">
        <f>ROUND(I172*H172,2)</f>
        <v>0</v>
      </c>
      <c r="BL172" s="14" t="s">
        <v>123</v>
      </c>
      <c r="BM172" s="192" t="s">
        <v>210</v>
      </c>
    </row>
    <row r="173" spans="1:65" s="2" customFormat="1" ht="29.25">
      <c r="A173" s="31"/>
      <c r="B173" s="32"/>
      <c r="C173" s="33"/>
      <c r="D173" s="194" t="s">
        <v>125</v>
      </c>
      <c r="E173" s="33"/>
      <c r="F173" s="195" t="s">
        <v>211</v>
      </c>
      <c r="G173" s="33"/>
      <c r="H173" s="33"/>
      <c r="I173" s="196"/>
      <c r="J173" s="33"/>
      <c r="K173" s="33"/>
      <c r="L173" s="36"/>
      <c r="M173" s="197"/>
      <c r="N173" s="198"/>
      <c r="O173" s="68"/>
      <c r="P173" s="68"/>
      <c r="Q173" s="68"/>
      <c r="R173" s="68"/>
      <c r="S173" s="68"/>
      <c r="T173" s="69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T173" s="14" t="s">
        <v>125</v>
      </c>
      <c r="AU173" s="14" t="s">
        <v>82</v>
      </c>
    </row>
    <row r="174" spans="1:65" s="12" customFormat="1" ht="22.9" customHeight="1">
      <c r="B174" s="164"/>
      <c r="C174" s="165"/>
      <c r="D174" s="166" t="s">
        <v>72</v>
      </c>
      <c r="E174" s="178" t="s">
        <v>212</v>
      </c>
      <c r="F174" s="178" t="s">
        <v>213</v>
      </c>
      <c r="G174" s="165"/>
      <c r="H174" s="165"/>
      <c r="I174" s="168"/>
      <c r="J174" s="179">
        <f>BK174</f>
        <v>0</v>
      </c>
      <c r="K174" s="165"/>
      <c r="L174" s="170"/>
      <c r="M174" s="171"/>
      <c r="N174" s="172"/>
      <c r="O174" s="172"/>
      <c r="P174" s="173">
        <f>SUM(P175:P176)</f>
        <v>0</v>
      </c>
      <c r="Q174" s="172"/>
      <c r="R174" s="173">
        <f>SUM(R175:R176)</f>
        <v>0</v>
      </c>
      <c r="S174" s="172"/>
      <c r="T174" s="174">
        <f>SUM(T175:T176)</f>
        <v>0</v>
      </c>
      <c r="AR174" s="175" t="s">
        <v>80</v>
      </c>
      <c r="AT174" s="176" t="s">
        <v>72</v>
      </c>
      <c r="AU174" s="176" t="s">
        <v>80</v>
      </c>
      <c r="AY174" s="175" t="s">
        <v>117</v>
      </c>
      <c r="BK174" s="177">
        <f>SUM(BK175:BK176)</f>
        <v>0</v>
      </c>
    </row>
    <row r="175" spans="1:65" s="2" customFormat="1" ht="24.2" customHeight="1">
      <c r="A175" s="31"/>
      <c r="B175" s="32"/>
      <c r="C175" s="180" t="s">
        <v>7</v>
      </c>
      <c r="D175" s="180" t="s">
        <v>119</v>
      </c>
      <c r="E175" s="181" t="s">
        <v>214</v>
      </c>
      <c r="F175" s="182" t="s">
        <v>215</v>
      </c>
      <c r="G175" s="183" t="s">
        <v>148</v>
      </c>
      <c r="H175" s="184">
        <v>156.44900000000001</v>
      </c>
      <c r="I175" s="185"/>
      <c r="J175" s="186">
        <f>ROUND(I175*H175,2)</f>
        <v>0</v>
      </c>
      <c r="K175" s="187"/>
      <c r="L175" s="36"/>
      <c r="M175" s="188" t="s">
        <v>1</v>
      </c>
      <c r="N175" s="189" t="s">
        <v>38</v>
      </c>
      <c r="O175" s="68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2" t="s">
        <v>123</v>
      </c>
      <c r="AT175" s="192" t="s">
        <v>119</v>
      </c>
      <c r="AU175" s="192" t="s">
        <v>82</v>
      </c>
      <c r="AY175" s="14" t="s">
        <v>117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4" t="s">
        <v>80</v>
      </c>
      <c r="BK175" s="193">
        <f>ROUND(I175*H175,2)</f>
        <v>0</v>
      </c>
      <c r="BL175" s="14" t="s">
        <v>123</v>
      </c>
      <c r="BM175" s="192" t="s">
        <v>216</v>
      </c>
    </row>
    <row r="176" spans="1:65" s="2" customFormat="1" ht="39">
      <c r="A176" s="31"/>
      <c r="B176" s="32"/>
      <c r="C176" s="33"/>
      <c r="D176" s="194" t="s">
        <v>125</v>
      </c>
      <c r="E176" s="33"/>
      <c r="F176" s="195" t="s">
        <v>217</v>
      </c>
      <c r="G176" s="33"/>
      <c r="H176" s="33"/>
      <c r="I176" s="196"/>
      <c r="J176" s="33"/>
      <c r="K176" s="33"/>
      <c r="L176" s="36"/>
      <c r="M176" s="197"/>
      <c r="N176" s="198"/>
      <c r="O176" s="68"/>
      <c r="P176" s="68"/>
      <c r="Q176" s="68"/>
      <c r="R176" s="68"/>
      <c r="S176" s="68"/>
      <c r="T176" s="69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4" t="s">
        <v>125</v>
      </c>
      <c r="AU176" s="14" t="s">
        <v>82</v>
      </c>
    </row>
    <row r="177" spans="1:65" s="12" customFormat="1" ht="25.9" customHeight="1">
      <c r="B177" s="164"/>
      <c r="C177" s="165"/>
      <c r="D177" s="166" t="s">
        <v>72</v>
      </c>
      <c r="E177" s="167" t="s">
        <v>218</v>
      </c>
      <c r="F177" s="167" t="s">
        <v>219</v>
      </c>
      <c r="G177" s="165"/>
      <c r="H177" s="165"/>
      <c r="I177" s="168"/>
      <c r="J177" s="169">
        <f>BK177</f>
        <v>0</v>
      </c>
      <c r="K177" s="165"/>
      <c r="L177" s="170"/>
      <c r="M177" s="171"/>
      <c r="N177" s="172"/>
      <c r="O177" s="172"/>
      <c r="P177" s="173">
        <f>P178+P189+P194</f>
        <v>0</v>
      </c>
      <c r="Q177" s="172"/>
      <c r="R177" s="173">
        <f>R178+R189+R194</f>
        <v>7.1909253365000003</v>
      </c>
      <c r="S177" s="172"/>
      <c r="T177" s="174">
        <f>T178+T189+T194</f>
        <v>6.330984599999999</v>
      </c>
      <c r="AR177" s="175" t="s">
        <v>82</v>
      </c>
      <c r="AT177" s="176" t="s">
        <v>72</v>
      </c>
      <c r="AU177" s="176" t="s">
        <v>73</v>
      </c>
      <c r="AY177" s="175" t="s">
        <v>117</v>
      </c>
      <c r="BK177" s="177">
        <f>BK178+BK189+BK194</f>
        <v>0</v>
      </c>
    </row>
    <row r="178" spans="1:65" s="12" customFormat="1" ht="22.9" customHeight="1">
      <c r="B178" s="164"/>
      <c r="C178" s="165"/>
      <c r="D178" s="166" t="s">
        <v>72</v>
      </c>
      <c r="E178" s="178" t="s">
        <v>220</v>
      </c>
      <c r="F178" s="178" t="s">
        <v>221</v>
      </c>
      <c r="G178" s="165"/>
      <c r="H178" s="165"/>
      <c r="I178" s="168"/>
      <c r="J178" s="179">
        <f>BK178</f>
        <v>0</v>
      </c>
      <c r="K178" s="165"/>
      <c r="L178" s="170"/>
      <c r="M178" s="171"/>
      <c r="N178" s="172"/>
      <c r="O178" s="172"/>
      <c r="P178" s="173">
        <f>SUM(P179:P188)</f>
        <v>0</v>
      </c>
      <c r="Q178" s="172"/>
      <c r="R178" s="173">
        <f>SUM(R179:R188)</f>
        <v>1.0174820765000001</v>
      </c>
      <c r="S178" s="172"/>
      <c r="T178" s="174">
        <f>SUM(T179:T188)</f>
        <v>0</v>
      </c>
      <c r="AR178" s="175" t="s">
        <v>82</v>
      </c>
      <c r="AT178" s="176" t="s">
        <v>72</v>
      </c>
      <c r="AU178" s="176" t="s">
        <v>80</v>
      </c>
      <c r="AY178" s="175" t="s">
        <v>117</v>
      </c>
      <c r="BK178" s="177">
        <f>SUM(BK179:BK188)</f>
        <v>0</v>
      </c>
    </row>
    <row r="179" spans="1:65" s="2" customFormat="1" ht="24.2" customHeight="1">
      <c r="A179" s="31"/>
      <c r="B179" s="32"/>
      <c r="C179" s="180" t="s">
        <v>222</v>
      </c>
      <c r="D179" s="180" t="s">
        <v>119</v>
      </c>
      <c r="E179" s="181" t="s">
        <v>223</v>
      </c>
      <c r="F179" s="182" t="s">
        <v>224</v>
      </c>
      <c r="G179" s="183" t="s">
        <v>168</v>
      </c>
      <c r="H179" s="184">
        <v>152.642</v>
      </c>
      <c r="I179" s="185"/>
      <c r="J179" s="186">
        <f>ROUND(I179*H179,2)</f>
        <v>0</v>
      </c>
      <c r="K179" s="187"/>
      <c r="L179" s="36"/>
      <c r="M179" s="188" t="s">
        <v>1</v>
      </c>
      <c r="N179" s="189" t="s">
        <v>38</v>
      </c>
      <c r="O179" s="68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2" t="s">
        <v>186</v>
      </c>
      <c r="AT179" s="192" t="s">
        <v>119</v>
      </c>
      <c r="AU179" s="192" t="s">
        <v>82</v>
      </c>
      <c r="AY179" s="14" t="s">
        <v>117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4" t="s">
        <v>80</v>
      </c>
      <c r="BK179" s="193">
        <f>ROUND(I179*H179,2)</f>
        <v>0</v>
      </c>
      <c r="BL179" s="14" t="s">
        <v>186</v>
      </c>
      <c r="BM179" s="192" t="s">
        <v>225</v>
      </c>
    </row>
    <row r="180" spans="1:65" s="2" customFormat="1" ht="19.5">
      <c r="A180" s="31"/>
      <c r="B180" s="32"/>
      <c r="C180" s="33"/>
      <c r="D180" s="194" t="s">
        <v>125</v>
      </c>
      <c r="E180" s="33"/>
      <c r="F180" s="195" t="s">
        <v>224</v>
      </c>
      <c r="G180" s="33"/>
      <c r="H180" s="33"/>
      <c r="I180" s="196"/>
      <c r="J180" s="33"/>
      <c r="K180" s="33"/>
      <c r="L180" s="36"/>
      <c r="M180" s="197"/>
      <c r="N180" s="198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125</v>
      </c>
      <c r="AU180" s="14" t="s">
        <v>82</v>
      </c>
    </row>
    <row r="181" spans="1:65" s="2" customFormat="1" ht="16.5" customHeight="1">
      <c r="A181" s="31"/>
      <c r="B181" s="32"/>
      <c r="C181" s="199" t="s">
        <v>226</v>
      </c>
      <c r="D181" s="199" t="s">
        <v>227</v>
      </c>
      <c r="E181" s="200" t="s">
        <v>228</v>
      </c>
      <c r="F181" s="201" t="s">
        <v>229</v>
      </c>
      <c r="G181" s="202" t="s">
        <v>148</v>
      </c>
      <c r="H181" s="203">
        <v>0.05</v>
      </c>
      <c r="I181" s="204"/>
      <c r="J181" s="205">
        <f>ROUND(I181*H181,2)</f>
        <v>0</v>
      </c>
      <c r="K181" s="206"/>
      <c r="L181" s="207"/>
      <c r="M181" s="208" t="s">
        <v>1</v>
      </c>
      <c r="N181" s="209" t="s">
        <v>38</v>
      </c>
      <c r="O181" s="68"/>
      <c r="P181" s="190">
        <f>O181*H181</f>
        <v>0</v>
      </c>
      <c r="Q181" s="190">
        <v>1</v>
      </c>
      <c r="R181" s="190">
        <f>Q181*H181</f>
        <v>0.05</v>
      </c>
      <c r="S181" s="190">
        <v>0</v>
      </c>
      <c r="T181" s="191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2" t="s">
        <v>230</v>
      </c>
      <c r="AT181" s="192" t="s">
        <v>227</v>
      </c>
      <c r="AU181" s="192" t="s">
        <v>82</v>
      </c>
      <c r="AY181" s="14" t="s">
        <v>117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4" t="s">
        <v>80</v>
      </c>
      <c r="BK181" s="193">
        <f>ROUND(I181*H181,2)</f>
        <v>0</v>
      </c>
      <c r="BL181" s="14" t="s">
        <v>186</v>
      </c>
      <c r="BM181" s="192" t="s">
        <v>231</v>
      </c>
    </row>
    <row r="182" spans="1:65" s="2" customFormat="1" ht="11.25">
      <c r="A182" s="31"/>
      <c r="B182" s="32"/>
      <c r="C182" s="33"/>
      <c r="D182" s="194" t="s">
        <v>125</v>
      </c>
      <c r="E182" s="33"/>
      <c r="F182" s="195" t="s">
        <v>229</v>
      </c>
      <c r="G182" s="33"/>
      <c r="H182" s="33"/>
      <c r="I182" s="196"/>
      <c r="J182" s="33"/>
      <c r="K182" s="33"/>
      <c r="L182" s="36"/>
      <c r="M182" s="197"/>
      <c r="N182" s="198"/>
      <c r="O182" s="68"/>
      <c r="P182" s="68"/>
      <c r="Q182" s="68"/>
      <c r="R182" s="68"/>
      <c r="S182" s="68"/>
      <c r="T182" s="69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T182" s="14" t="s">
        <v>125</v>
      </c>
      <c r="AU182" s="14" t="s">
        <v>82</v>
      </c>
    </row>
    <row r="183" spans="1:65" s="2" customFormat="1" ht="24.2" customHeight="1">
      <c r="A183" s="31"/>
      <c r="B183" s="32"/>
      <c r="C183" s="180" t="s">
        <v>232</v>
      </c>
      <c r="D183" s="180" t="s">
        <v>119</v>
      </c>
      <c r="E183" s="181" t="s">
        <v>233</v>
      </c>
      <c r="F183" s="182" t="s">
        <v>234</v>
      </c>
      <c r="G183" s="183" t="s">
        <v>168</v>
      </c>
      <c r="H183" s="184">
        <v>152.642</v>
      </c>
      <c r="I183" s="185"/>
      <c r="J183" s="186">
        <f>ROUND(I183*H183,2)</f>
        <v>0</v>
      </c>
      <c r="K183" s="187"/>
      <c r="L183" s="36"/>
      <c r="M183" s="188" t="s">
        <v>1</v>
      </c>
      <c r="N183" s="189" t="s">
        <v>38</v>
      </c>
      <c r="O183" s="68"/>
      <c r="P183" s="190">
        <f>O183*H183</f>
        <v>0</v>
      </c>
      <c r="Q183" s="190">
        <v>3.9825E-4</v>
      </c>
      <c r="R183" s="190">
        <f>Q183*H183</f>
        <v>6.0789676500000001E-2</v>
      </c>
      <c r="S183" s="190">
        <v>0</v>
      </c>
      <c r="T183" s="191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2" t="s">
        <v>186</v>
      </c>
      <c r="AT183" s="192" t="s">
        <v>119</v>
      </c>
      <c r="AU183" s="192" t="s">
        <v>82</v>
      </c>
      <c r="AY183" s="14" t="s">
        <v>117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4" t="s">
        <v>80</v>
      </c>
      <c r="BK183" s="193">
        <f>ROUND(I183*H183,2)</f>
        <v>0</v>
      </c>
      <c r="BL183" s="14" t="s">
        <v>186</v>
      </c>
      <c r="BM183" s="192" t="s">
        <v>235</v>
      </c>
    </row>
    <row r="184" spans="1:65" s="2" customFormat="1" ht="19.5">
      <c r="A184" s="31"/>
      <c r="B184" s="32"/>
      <c r="C184" s="33"/>
      <c r="D184" s="194" t="s">
        <v>125</v>
      </c>
      <c r="E184" s="33"/>
      <c r="F184" s="195" t="s">
        <v>234</v>
      </c>
      <c r="G184" s="33"/>
      <c r="H184" s="33"/>
      <c r="I184" s="196"/>
      <c r="J184" s="33"/>
      <c r="K184" s="33"/>
      <c r="L184" s="36"/>
      <c r="M184" s="197"/>
      <c r="N184" s="198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125</v>
      </c>
      <c r="AU184" s="14" t="s">
        <v>82</v>
      </c>
    </row>
    <row r="185" spans="1:65" s="2" customFormat="1" ht="44.25" customHeight="1">
      <c r="A185" s="31"/>
      <c r="B185" s="32"/>
      <c r="C185" s="199" t="s">
        <v>236</v>
      </c>
      <c r="D185" s="199" t="s">
        <v>227</v>
      </c>
      <c r="E185" s="200" t="s">
        <v>237</v>
      </c>
      <c r="F185" s="201" t="s">
        <v>238</v>
      </c>
      <c r="G185" s="202" t="s">
        <v>168</v>
      </c>
      <c r="H185" s="203">
        <v>167.90600000000001</v>
      </c>
      <c r="I185" s="204"/>
      <c r="J185" s="205">
        <f>ROUND(I185*H185,2)</f>
        <v>0</v>
      </c>
      <c r="K185" s="206"/>
      <c r="L185" s="207"/>
      <c r="M185" s="208" t="s">
        <v>1</v>
      </c>
      <c r="N185" s="209" t="s">
        <v>38</v>
      </c>
      <c r="O185" s="68"/>
      <c r="P185" s="190">
        <f>O185*H185</f>
        <v>0</v>
      </c>
      <c r="Q185" s="190">
        <v>5.4000000000000003E-3</v>
      </c>
      <c r="R185" s="190">
        <f>Q185*H185</f>
        <v>0.90669240000000006</v>
      </c>
      <c r="S185" s="190">
        <v>0</v>
      </c>
      <c r="T185" s="191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2" t="s">
        <v>230</v>
      </c>
      <c r="AT185" s="192" t="s">
        <v>227</v>
      </c>
      <c r="AU185" s="192" t="s">
        <v>82</v>
      </c>
      <c r="AY185" s="14" t="s">
        <v>117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4" t="s">
        <v>80</v>
      </c>
      <c r="BK185" s="193">
        <f>ROUND(I185*H185,2)</f>
        <v>0</v>
      </c>
      <c r="BL185" s="14" t="s">
        <v>186</v>
      </c>
      <c r="BM185" s="192" t="s">
        <v>239</v>
      </c>
    </row>
    <row r="186" spans="1:65" s="2" customFormat="1" ht="29.25">
      <c r="A186" s="31"/>
      <c r="B186" s="32"/>
      <c r="C186" s="33"/>
      <c r="D186" s="194" t="s">
        <v>125</v>
      </c>
      <c r="E186" s="33"/>
      <c r="F186" s="195" t="s">
        <v>238</v>
      </c>
      <c r="G186" s="33"/>
      <c r="H186" s="33"/>
      <c r="I186" s="196"/>
      <c r="J186" s="33"/>
      <c r="K186" s="33"/>
      <c r="L186" s="36"/>
      <c r="M186" s="197"/>
      <c r="N186" s="198"/>
      <c r="O186" s="68"/>
      <c r="P186" s="68"/>
      <c r="Q186" s="68"/>
      <c r="R186" s="68"/>
      <c r="S186" s="68"/>
      <c r="T186" s="69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T186" s="14" t="s">
        <v>125</v>
      </c>
      <c r="AU186" s="14" t="s">
        <v>82</v>
      </c>
    </row>
    <row r="187" spans="1:65" s="2" customFormat="1" ht="24.2" customHeight="1">
      <c r="A187" s="31"/>
      <c r="B187" s="32"/>
      <c r="C187" s="180" t="s">
        <v>240</v>
      </c>
      <c r="D187" s="180" t="s">
        <v>119</v>
      </c>
      <c r="E187" s="181" t="s">
        <v>241</v>
      </c>
      <c r="F187" s="182" t="s">
        <v>242</v>
      </c>
      <c r="G187" s="183" t="s">
        <v>148</v>
      </c>
      <c r="H187" s="184">
        <v>1.0169999999999999</v>
      </c>
      <c r="I187" s="185"/>
      <c r="J187" s="186">
        <f>ROUND(I187*H187,2)</f>
        <v>0</v>
      </c>
      <c r="K187" s="187"/>
      <c r="L187" s="36"/>
      <c r="M187" s="188" t="s">
        <v>1</v>
      </c>
      <c r="N187" s="189" t="s">
        <v>38</v>
      </c>
      <c r="O187" s="68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2" t="s">
        <v>186</v>
      </c>
      <c r="AT187" s="192" t="s">
        <v>119</v>
      </c>
      <c r="AU187" s="192" t="s">
        <v>82</v>
      </c>
      <c r="AY187" s="14" t="s">
        <v>117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4" t="s">
        <v>80</v>
      </c>
      <c r="BK187" s="193">
        <f>ROUND(I187*H187,2)</f>
        <v>0</v>
      </c>
      <c r="BL187" s="14" t="s">
        <v>186</v>
      </c>
      <c r="BM187" s="192" t="s">
        <v>243</v>
      </c>
    </row>
    <row r="188" spans="1:65" s="2" customFormat="1" ht="19.5">
      <c r="A188" s="31"/>
      <c r="B188" s="32"/>
      <c r="C188" s="33"/>
      <c r="D188" s="194" t="s">
        <v>125</v>
      </c>
      <c r="E188" s="33"/>
      <c r="F188" s="195" t="s">
        <v>242</v>
      </c>
      <c r="G188" s="33"/>
      <c r="H188" s="33"/>
      <c r="I188" s="196"/>
      <c r="J188" s="33"/>
      <c r="K188" s="33"/>
      <c r="L188" s="36"/>
      <c r="M188" s="197"/>
      <c r="N188" s="198"/>
      <c r="O188" s="68"/>
      <c r="P188" s="68"/>
      <c r="Q188" s="68"/>
      <c r="R188" s="68"/>
      <c r="S188" s="68"/>
      <c r="T188" s="69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T188" s="14" t="s">
        <v>125</v>
      </c>
      <c r="AU188" s="14" t="s">
        <v>82</v>
      </c>
    </row>
    <row r="189" spans="1:65" s="12" customFormat="1" ht="22.9" customHeight="1">
      <c r="B189" s="164"/>
      <c r="C189" s="165"/>
      <c r="D189" s="166" t="s">
        <v>72</v>
      </c>
      <c r="E189" s="178" t="s">
        <v>244</v>
      </c>
      <c r="F189" s="178" t="s">
        <v>245</v>
      </c>
      <c r="G189" s="165"/>
      <c r="H189" s="165"/>
      <c r="I189" s="168"/>
      <c r="J189" s="179">
        <f>BK189</f>
        <v>0</v>
      </c>
      <c r="K189" s="165"/>
      <c r="L189" s="170"/>
      <c r="M189" s="171"/>
      <c r="N189" s="172"/>
      <c r="O189" s="172"/>
      <c r="P189" s="173">
        <f>SUM(P190:P193)</f>
        <v>0</v>
      </c>
      <c r="Q189" s="172"/>
      <c r="R189" s="173">
        <f>SUM(R190:R193)</f>
        <v>0.20148719999999998</v>
      </c>
      <c r="S189" s="172"/>
      <c r="T189" s="174">
        <f>SUM(T190:T193)</f>
        <v>0</v>
      </c>
      <c r="AR189" s="175" t="s">
        <v>82</v>
      </c>
      <c r="AT189" s="176" t="s">
        <v>72</v>
      </c>
      <c r="AU189" s="176" t="s">
        <v>80</v>
      </c>
      <c r="AY189" s="175" t="s">
        <v>117</v>
      </c>
      <c r="BK189" s="177">
        <f>SUM(BK190:BK193)</f>
        <v>0</v>
      </c>
    </row>
    <row r="190" spans="1:65" s="2" customFormat="1" ht="24.2" customHeight="1">
      <c r="A190" s="31"/>
      <c r="B190" s="32"/>
      <c r="C190" s="180" t="s">
        <v>246</v>
      </c>
      <c r="D190" s="180" t="s">
        <v>119</v>
      </c>
      <c r="E190" s="181" t="s">
        <v>247</v>
      </c>
      <c r="F190" s="182" t="s">
        <v>248</v>
      </c>
      <c r="G190" s="183" t="s">
        <v>168</v>
      </c>
      <c r="H190" s="184">
        <v>152.642</v>
      </c>
      <c r="I190" s="185"/>
      <c r="J190" s="186">
        <f>ROUND(I190*H190,2)</f>
        <v>0</v>
      </c>
      <c r="K190" s="187"/>
      <c r="L190" s="36"/>
      <c r="M190" s="188" t="s">
        <v>1</v>
      </c>
      <c r="N190" s="189" t="s">
        <v>38</v>
      </c>
      <c r="O190" s="68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2" t="s">
        <v>186</v>
      </c>
      <c r="AT190" s="192" t="s">
        <v>119</v>
      </c>
      <c r="AU190" s="192" t="s">
        <v>82</v>
      </c>
      <c r="AY190" s="14" t="s">
        <v>117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4" t="s">
        <v>80</v>
      </c>
      <c r="BK190" s="193">
        <f>ROUND(I190*H190,2)</f>
        <v>0</v>
      </c>
      <c r="BL190" s="14" t="s">
        <v>186</v>
      </c>
      <c r="BM190" s="192" t="s">
        <v>249</v>
      </c>
    </row>
    <row r="191" spans="1:65" s="2" customFormat="1" ht="19.5">
      <c r="A191" s="31"/>
      <c r="B191" s="32"/>
      <c r="C191" s="33"/>
      <c r="D191" s="194" t="s">
        <v>125</v>
      </c>
      <c r="E191" s="33"/>
      <c r="F191" s="195" t="s">
        <v>248</v>
      </c>
      <c r="G191" s="33"/>
      <c r="H191" s="33"/>
      <c r="I191" s="196"/>
      <c r="J191" s="33"/>
      <c r="K191" s="33"/>
      <c r="L191" s="36"/>
      <c r="M191" s="197"/>
      <c r="N191" s="198"/>
      <c r="O191" s="68"/>
      <c r="P191" s="68"/>
      <c r="Q191" s="68"/>
      <c r="R191" s="68"/>
      <c r="S191" s="68"/>
      <c r="T191" s="69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T191" s="14" t="s">
        <v>125</v>
      </c>
      <c r="AU191" s="14" t="s">
        <v>82</v>
      </c>
    </row>
    <row r="192" spans="1:65" s="2" customFormat="1" ht="24.2" customHeight="1">
      <c r="A192" s="31"/>
      <c r="B192" s="32"/>
      <c r="C192" s="199" t="s">
        <v>250</v>
      </c>
      <c r="D192" s="199" t="s">
        <v>227</v>
      </c>
      <c r="E192" s="200" t="s">
        <v>251</v>
      </c>
      <c r="F192" s="201" t="s">
        <v>252</v>
      </c>
      <c r="G192" s="202" t="s">
        <v>168</v>
      </c>
      <c r="H192" s="203">
        <v>167.90600000000001</v>
      </c>
      <c r="I192" s="204"/>
      <c r="J192" s="205">
        <f>ROUND(I192*H192,2)</f>
        <v>0</v>
      </c>
      <c r="K192" s="206"/>
      <c r="L192" s="207"/>
      <c r="M192" s="208" t="s">
        <v>1</v>
      </c>
      <c r="N192" s="209" t="s">
        <v>38</v>
      </c>
      <c r="O192" s="68"/>
      <c r="P192" s="190">
        <f>O192*H192</f>
        <v>0</v>
      </c>
      <c r="Q192" s="190">
        <v>1.1999999999999999E-3</v>
      </c>
      <c r="R192" s="190">
        <f>Q192*H192</f>
        <v>0.20148719999999998</v>
      </c>
      <c r="S192" s="190">
        <v>0</v>
      </c>
      <c r="T192" s="191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2" t="s">
        <v>230</v>
      </c>
      <c r="AT192" s="192" t="s">
        <v>227</v>
      </c>
      <c r="AU192" s="192" t="s">
        <v>82</v>
      </c>
      <c r="AY192" s="14" t="s">
        <v>117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4" t="s">
        <v>80</v>
      </c>
      <c r="BK192" s="193">
        <f>ROUND(I192*H192,2)</f>
        <v>0</v>
      </c>
      <c r="BL192" s="14" t="s">
        <v>186</v>
      </c>
      <c r="BM192" s="192" t="s">
        <v>253</v>
      </c>
    </row>
    <row r="193" spans="1:65" s="2" customFormat="1" ht="19.5">
      <c r="A193" s="31"/>
      <c r="B193" s="32"/>
      <c r="C193" s="33"/>
      <c r="D193" s="194" t="s">
        <v>125</v>
      </c>
      <c r="E193" s="33"/>
      <c r="F193" s="195" t="s">
        <v>252</v>
      </c>
      <c r="G193" s="33"/>
      <c r="H193" s="33"/>
      <c r="I193" s="196"/>
      <c r="J193" s="33"/>
      <c r="K193" s="33"/>
      <c r="L193" s="36"/>
      <c r="M193" s="197"/>
      <c r="N193" s="198"/>
      <c r="O193" s="68"/>
      <c r="P193" s="68"/>
      <c r="Q193" s="68"/>
      <c r="R193" s="68"/>
      <c r="S193" s="68"/>
      <c r="T193" s="69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T193" s="14" t="s">
        <v>125</v>
      </c>
      <c r="AU193" s="14" t="s">
        <v>82</v>
      </c>
    </row>
    <row r="194" spans="1:65" s="12" customFormat="1" ht="22.9" customHeight="1">
      <c r="B194" s="164"/>
      <c r="C194" s="165"/>
      <c r="D194" s="166" t="s">
        <v>72</v>
      </c>
      <c r="E194" s="178" t="s">
        <v>254</v>
      </c>
      <c r="F194" s="178" t="s">
        <v>255</v>
      </c>
      <c r="G194" s="165"/>
      <c r="H194" s="165"/>
      <c r="I194" s="168"/>
      <c r="J194" s="179">
        <f>BK194</f>
        <v>0</v>
      </c>
      <c r="K194" s="165"/>
      <c r="L194" s="170"/>
      <c r="M194" s="171"/>
      <c r="N194" s="172"/>
      <c r="O194" s="172"/>
      <c r="P194" s="173">
        <f>SUM(P195:P218)</f>
        <v>0</v>
      </c>
      <c r="Q194" s="172"/>
      <c r="R194" s="173">
        <f>SUM(R195:R218)</f>
        <v>5.9719560600000001</v>
      </c>
      <c r="S194" s="172"/>
      <c r="T194" s="174">
        <f>SUM(T195:T218)</f>
        <v>6.330984599999999</v>
      </c>
      <c r="AR194" s="175" t="s">
        <v>82</v>
      </c>
      <c r="AT194" s="176" t="s">
        <v>72</v>
      </c>
      <c r="AU194" s="176" t="s">
        <v>80</v>
      </c>
      <c r="AY194" s="175" t="s">
        <v>117</v>
      </c>
      <c r="BK194" s="177">
        <f>SUM(BK195:BK218)</f>
        <v>0</v>
      </c>
    </row>
    <row r="195" spans="1:65" s="2" customFormat="1" ht="16.5" customHeight="1">
      <c r="A195" s="31"/>
      <c r="B195" s="32"/>
      <c r="C195" s="180" t="s">
        <v>256</v>
      </c>
      <c r="D195" s="180" t="s">
        <v>119</v>
      </c>
      <c r="E195" s="181" t="s">
        <v>257</v>
      </c>
      <c r="F195" s="182" t="s">
        <v>258</v>
      </c>
      <c r="G195" s="183" t="s">
        <v>168</v>
      </c>
      <c r="H195" s="184">
        <v>152.642</v>
      </c>
      <c r="I195" s="185"/>
      <c r="J195" s="186">
        <f>ROUND(I195*H195,2)</f>
        <v>0</v>
      </c>
      <c r="K195" s="187"/>
      <c r="L195" s="36"/>
      <c r="M195" s="188" t="s">
        <v>1</v>
      </c>
      <c r="N195" s="189" t="s">
        <v>38</v>
      </c>
      <c r="O195" s="68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2" t="s">
        <v>186</v>
      </c>
      <c r="AT195" s="192" t="s">
        <v>119</v>
      </c>
      <c r="AU195" s="192" t="s">
        <v>82</v>
      </c>
      <c r="AY195" s="14" t="s">
        <v>117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4" t="s">
        <v>80</v>
      </c>
      <c r="BK195" s="193">
        <f>ROUND(I195*H195,2)</f>
        <v>0</v>
      </c>
      <c r="BL195" s="14" t="s">
        <v>186</v>
      </c>
      <c r="BM195" s="192" t="s">
        <v>259</v>
      </c>
    </row>
    <row r="196" spans="1:65" s="2" customFormat="1" ht="11.25">
      <c r="A196" s="31"/>
      <c r="B196" s="32"/>
      <c r="C196" s="33"/>
      <c r="D196" s="194" t="s">
        <v>125</v>
      </c>
      <c r="E196" s="33"/>
      <c r="F196" s="195" t="s">
        <v>260</v>
      </c>
      <c r="G196" s="33"/>
      <c r="H196" s="33"/>
      <c r="I196" s="196"/>
      <c r="J196" s="33"/>
      <c r="K196" s="33"/>
      <c r="L196" s="36"/>
      <c r="M196" s="197"/>
      <c r="N196" s="198"/>
      <c r="O196" s="68"/>
      <c r="P196" s="68"/>
      <c r="Q196" s="68"/>
      <c r="R196" s="68"/>
      <c r="S196" s="68"/>
      <c r="T196" s="69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T196" s="14" t="s">
        <v>125</v>
      </c>
      <c r="AU196" s="14" t="s">
        <v>82</v>
      </c>
    </row>
    <row r="197" spans="1:65" s="2" customFormat="1" ht="16.5" customHeight="1">
      <c r="A197" s="31"/>
      <c r="B197" s="32"/>
      <c r="C197" s="180" t="s">
        <v>261</v>
      </c>
      <c r="D197" s="180" t="s">
        <v>119</v>
      </c>
      <c r="E197" s="181" t="s">
        <v>262</v>
      </c>
      <c r="F197" s="182" t="s">
        <v>263</v>
      </c>
      <c r="G197" s="183" t="s">
        <v>168</v>
      </c>
      <c r="H197" s="184">
        <v>152.642</v>
      </c>
      <c r="I197" s="185"/>
      <c r="J197" s="186">
        <f>ROUND(I197*H197,2)</f>
        <v>0</v>
      </c>
      <c r="K197" s="187"/>
      <c r="L197" s="36"/>
      <c r="M197" s="188" t="s">
        <v>1</v>
      </c>
      <c r="N197" s="189" t="s">
        <v>38</v>
      </c>
      <c r="O197" s="68"/>
      <c r="P197" s="190">
        <f>O197*H197</f>
        <v>0</v>
      </c>
      <c r="Q197" s="190">
        <v>2.9999999999999997E-4</v>
      </c>
      <c r="R197" s="190">
        <f>Q197*H197</f>
        <v>4.5792599999999996E-2</v>
      </c>
      <c r="S197" s="190">
        <v>0</v>
      </c>
      <c r="T197" s="191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2" t="s">
        <v>186</v>
      </c>
      <c r="AT197" s="192" t="s">
        <v>119</v>
      </c>
      <c r="AU197" s="192" t="s">
        <v>82</v>
      </c>
      <c r="AY197" s="14" t="s">
        <v>117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4" t="s">
        <v>80</v>
      </c>
      <c r="BK197" s="193">
        <f>ROUND(I197*H197,2)</f>
        <v>0</v>
      </c>
      <c r="BL197" s="14" t="s">
        <v>186</v>
      </c>
      <c r="BM197" s="192" t="s">
        <v>264</v>
      </c>
    </row>
    <row r="198" spans="1:65" s="2" customFormat="1" ht="19.5">
      <c r="A198" s="31"/>
      <c r="B198" s="32"/>
      <c r="C198" s="33"/>
      <c r="D198" s="194" t="s">
        <v>125</v>
      </c>
      <c r="E198" s="33"/>
      <c r="F198" s="195" t="s">
        <v>265</v>
      </c>
      <c r="G198" s="33"/>
      <c r="H198" s="33"/>
      <c r="I198" s="196"/>
      <c r="J198" s="33"/>
      <c r="K198" s="33"/>
      <c r="L198" s="36"/>
      <c r="M198" s="197"/>
      <c r="N198" s="198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125</v>
      </c>
      <c r="AU198" s="14" t="s">
        <v>82</v>
      </c>
    </row>
    <row r="199" spans="1:65" s="2" customFormat="1" ht="21.75" customHeight="1">
      <c r="A199" s="31"/>
      <c r="B199" s="32"/>
      <c r="C199" s="180" t="s">
        <v>266</v>
      </c>
      <c r="D199" s="180" t="s">
        <v>119</v>
      </c>
      <c r="E199" s="181" t="s">
        <v>267</v>
      </c>
      <c r="F199" s="182" t="s">
        <v>268</v>
      </c>
      <c r="G199" s="183" t="s">
        <v>168</v>
      </c>
      <c r="H199" s="184">
        <v>152.642</v>
      </c>
      <c r="I199" s="185"/>
      <c r="J199" s="186">
        <f>ROUND(I199*H199,2)</f>
        <v>0</v>
      </c>
      <c r="K199" s="187"/>
      <c r="L199" s="36"/>
      <c r="M199" s="188" t="s">
        <v>1</v>
      </c>
      <c r="N199" s="189" t="s">
        <v>38</v>
      </c>
      <c r="O199" s="68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2" t="s">
        <v>186</v>
      </c>
      <c r="AT199" s="192" t="s">
        <v>119</v>
      </c>
      <c r="AU199" s="192" t="s">
        <v>82</v>
      </c>
      <c r="AY199" s="14" t="s">
        <v>117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4" t="s">
        <v>80</v>
      </c>
      <c r="BK199" s="193">
        <f>ROUND(I199*H199,2)</f>
        <v>0</v>
      </c>
      <c r="BL199" s="14" t="s">
        <v>186</v>
      </c>
      <c r="BM199" s="192" t="s">
        <v>269</v>
      </c>
    </row>
    <row r="200" spans="1:65" s="2" customFormat="1" ht="19.5">
      <c r="A200" s="31"/>
      <c r="B200" s="32"/>
      <c r="C200" s="33"/>
      <c r="D200" s="194" t="s">
        <v>125</v>
      </c>
      <c r="E200" s="33"/>
      <c r="F200" s="195" t="s">
        <v>270</v>
      </c>
      <c r="G200" s="33"/>
      <c r="H200" s="33"/>
      <c r="I200" s="196"/>
      <c r="J200" s="33"/>
      <c r="K200" s="33"/>
      <c r="L200" s="36"/>
      <c r="M200" s="197"/>
      <c r="N200" s="198"/>
      <c r="O200" s="68"/>
      <c r="P200" s="68"/>
      <c r="Q200" s="68"/>
      <c r="R200" s="68"/>
      <c r="S200" s="68"/>
      <c r="T200" s="69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T200" s="14" t="s">
        <v>125</v>
      </c>
      <c r="AU200" s="14" t="s">
        <v>82</v>
      </c>
    </row>
    <row r="201" spans="1:65" s="2" customFormat="1" ht="24.2" customHeight="1">
      <c r="A201" s="31"/>
      <c r="B201" s="32"/>
      <c r="C201" s="180" t="s">
        <v>230</v>
      </c>
      <c r="D201" s="180" t="s">
        <v>119</v>
      </c>
      <c r="E201" s="181" t="s">
        <v>271</v>
      </c>
      <c r="F201" s="182" t="s">
        <v>272</v>
      </c>
      <c r="G201" s="183" t="s">
        <v>168</v>
      </c>
      <c r="H201" s="184">
        <v>152.642</v>
      </c>
      <c r="I201" s="185"/>
      <c r="J201" s="186">
        <f>ROUND(I201*H201,2)</f>
        <v>0</v>
      </c>
      <c r="K201" s="187"/>
      <c r="L201" s="36"/>
      <c r="M201" s="188" t="s">
        <v>1</v>
      </c>
      <c r="N201" s="189" t="s">
        <v>38</v>
      </c>
      <c r="O201" s="68"/>
      <c r="P201" s="190">
        <f>O201*H201</f>
        <v>0</v>
      </c>
      <c r="Q201" s="190">
        <v>7.5799999999999999E-3</v>
      </c>
      <c r="R201" s="190">
        <f>Q201*H201</f>
        <v>1.1570263599999999</v>
      </c>
      <c r="S201" s="190">
        <v>0</v>
      </c>
      <c r="T201" s="191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2" t="s">
        <v>186</v>
      </c>
      <c r="AT201" s="192" t="s">
        <v>119</v>
      </c>
      <c r="AU201" s="192" t="s">
        <v>82</v>
      </c>
      <c r="AY201" s="14" t="s">
        <v>117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4" t="s">
        <v>80</v>
      </c>
      <c r="BK201" s="193">
        <f>ROUND(I201*H201,2)</f>
        <v>0</v>
      </c>
      <c r="BL201" s="14" t="s">
        <v>186</v>
      </c>
      <c r="BM201" s="192" t="s">
        <v>273</v>
      </c>
    </row>
    <row r="202" spans="1:65" s="2" customFormat="1" ht="19.5">
      <c r="A202" s="31"/>
      <c r="B202" s="32"/>
      <c r="C202" s="33"/>
      <c r="D202" s="194" t="s">
        <v>125</v>
      </c>
      <c r="E202" s="33"/>
      <c r="F202" s="195" t="s">
        <v>274</v>
      </c>
      <c r="G202" s="33"/>
      <c r="H202" s="33"/>
      <c r="I202" s="196"/>
      <c r="J202" s="33"/>
      <c r="K202" s="33"/>
      <c r="L202" s="36"/>
      <c r="M202" s="197"/>
      <c r="N202" s="198"/>
      <c r="O202" s="68"/>
      <c r="P202" s="68"/>
      <c r="Q202" s="68"/>
      <c r="R202" s="68"/>
      <c r="S202" s="68"/>
      <c r="T202" s="69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T202" s="14" t="s">
        <v>125</v>
      </c>
      <c r="AU202" s="14" t="s">
        <v>82</v>
      </c>
    </row>
    <row r="203" spans="1:65" s="2" customFormat="1" ht="24.2" customHeight="1">
      <c r="A203" s="31"/>
      <c r="B203" s="32"/>
      <c r="C203" s="180" t="s">
        <v>275</v>
      </c>
      <c r="D203" s="180" t="s">
        <v>119</v>
      </c>
      <c r="E203" s="181" t="s">
        <v>276</v>
      </c>
      <c r="F203" s="182" t="s">
        <v>277</v>
      </c>
      <c r="G203" s="183" t="s">
        <v>184</v>
      </c>
      <c r="H203" s="184">
        <v>80.3</v>
      </c>
      <c r="I203" s="185"/>
      <c r="J203" s="186">
        <f>ROUND(I203*H203,2)</f>
        <v>0</v>
      </c>
      <c r="K203" s="187"/>
      <c r="L203" s="36"/>
      <c r="M203" s="188" t="s">
        <v>1</v>
      </c>
      <c r="N203" s="189" t="s">
        <v>38</v>
      </c>
      <c r="O203" s="68"/>
      <c r="P203" s="190">
        <f>O203*H203</f>
        <v>0</v>
      </c>
      <c r="Q203" s="190">
        <v>0</v>
      </c>
      <c r="R203" s="190">
        <f>Q203*H203</f>
        <v>0</v>
      </c>
      <c r="S203" s="190">
        <v>1.174E-2</v>
      </c>
      <c r="T203" s="191">
        <f>S203*H203</f>
        <v>0.94272199999999995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2" t="s">
        <v>186</v>
      </c>
      <c r="AT203" s="192" t="s">
        <v>119</v>
      </c>
      <c r="AU203" s="192" t="s">
        <v>82</v>
      </c>
      <c r="AY203" s="14" t="s">
        <v>117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4" t="s">
        <v>80</v>
      </c>
      <c r="BK203" s="193">
        <f>ROUND(I203*H203,2)</f>
        <v>0</v>
      </c>
      <c r="BL203" s="14" t="s">
        <v>186</v>
      </c>
      <c r="BM203" s="192" t="s">
        <v>278</v>
      </c>
    </row>
    <row r="204" spans="1:65" s="2" customFormat="1" ht="19.5">
      <c r="A204" s="31"/>
      <c r="B204" s="32"/>
      <c r="C204" s="33"/>
      <c r="D204" s="194" t="s">
        <v>125</v>
      </c>
      <c r="E204" s="33"/>
      <c r="F204" s="195" t="s">
        <v>277</v>
      </c>
      <c r="G204" s="33"/>
      <c r="H204" s="33"/>
      <c r="I204" s="196"/>
      <c r="J204" s="33"/>
      <c r="K204" s="33"/>
      <c r="L204" s="36"/>
      <c r="M204" s="197"/>
      <c r="N204" s="198"/>
      <c r="O204" s="68"/>
      <c r="P204" s="68"/>
      <c r="Q204" s="68"/>
      <c r="R204" s="68"/>
      <c r="S204" s="68"/>
      <c r="T204" s="69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T204" s="14" t="s">
        <v>125</v>
      </c>
      <c r="AU204" s="14" t="s">
        <v>82</v>
      </c>
    </row>
    <row r="205" spans="1:65" s="2" customFormat="1" ht="33" customHeight="1">
      <c r="A205" s="31"/>
      <c r="B205" s="32"/>
      <c r="C205" s="180" t="s">
        <v>279</v>
      </c>
      <c r="D205" s="180" t="s">
        <v>119</v>
      </c>
      <c r="E205" s="181" t="s">
        <v>280</v>
      </c>
      <c r="F205" s="182" t="s">
        <v>281</v>
      </c>
      <c r="G205" s="183" t="s">
        <v>184</v>
      </c>
      <c r="H205" s="184">
        <v>80.3</v>
      </c>
      <c r="I205" s="185"/>
      <c r="J205" s="186">
        <f>ROUND(I205*H205,2)</f>
        <v>0</v>
      </c>
      <c r="K205" s="187"/>
      <c r="L205" s="36"/>
      <c r="M205" s="188" t="s">
        <v>1</v>
      </c>
      <c r="N205" s="189" t="s">
        <v>38</v>
      </c>
      <c r="O205" s="68"/>
      <c r="P205" s="190">
        <f>O205*H205</f>
        <v>0</v>
      </c>
      <c r="Q205" s="190">
        <v>5.8E-4</v>
      </c>
      <c r="R205" s="190">
        <f>Q205*H205</f>
        <v>4.6573999999999997E-2</v>
      </c>
      <c r="S205" s="190">
        <v>0</v>
      </c>
      <c r="T205" s="191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2" t="s">
        <v>186</v>
      </c>
      <c r="AT205" s="192" t="s">
        <v>119</v>
      </c>
      <c r="AU205" s="192" t="s">
        <v>82</v>
      </c>
      <c r="AY205" s="14" t="s">
        <v>117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4" t="s">
        <v>80</v>
      </c>
      <c r="BK205" s="193">
        <f>ROUND(I205*H205,2)</f>
        <v>0</v>
      </c>
      <c r="BL205" s="14" t="s">
        <v>186</v>
      </c>
      <c r="BM205" s="192" t="s">
        <v>282</v>
      </c>
    </row>
    <row r="206" spans="1:65" s="2" customFormat="1" ht="19.5">
      <c r="A206" s="31"/>
      <c r="B206" s="32"/>
      <c r="C206" s="33"/>
      <c r="D206" s="194" t="s">
        <v>125</v>
      </c>
      <c r="E206" s="33"/>
      <c r="F206" s="195" t="s">
        <v>283</v>
      </c>
      <c r="G206" s="33"/>
      <c r="H206" s="33"/>
      <c r="I206" s="196"/>
      <c r="J206" s="33"/>
      <c r="K206" s="33"/>
      <c r="L206" s="36"/>
      <c r="M206" s="197"/>
      <c r="N206" s="198"/>
      <c r="O206" s="68"/>
      <c r="P206" s="68"/>
      <c r="Q206" s="68"/>
      <c r="R206" s="68"/>
      <c r="S206" s="68"/>
      <c r="T206" s="69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T206" s="14" t="s">
        <v>125</v>
      </c>
      <c r="AU206" s="14" t="s">
        <v>82</v>
      </c>
    </row>
    <row r="207" spans="1:65" s="2" customFormat="1" ht="33" customHeight="1">
      <c r="A207" s="31"/>
      <c r="B207" s="32"/>
      <c r="C207" s="199" t="s">
        <v>284</v>
      </c>
      <c r="D207" s="199" t="s">
        <v>227</v>
      </c>
      <c r="E207" s="200" t="s">
        <v>285</v>
      </c>
      <c r="F207" s="201" t="s">
        <v>286</v>
      </c>
      <c r="G207" s="202" t="s">
        <v>184</v>
      </c>
      <c r="H207" s="203">
        <v>80.3</v>
      </c>
      <c r="I207" s="204"/>
      <c r="J207" s="205">
        <f>ROUND(I207*H207,2)</f>
        <v>0</v>
      </c>
      <c r="K207" s="206"/>
      <c r="L207" s="207"/>
      <c r="M207" s="208" t="s">
        <v>1</v>
      </c>
      <c r="N207" s="209" t="s">
        <v>38</v>
      </c>
      <c r="O207" s="68"/>
      <c r="P207" s="190">
        <f>O207*H207</f>
        <v>0</v>
      </c>
      <c r="Q207" s="190">
        <v>2.64E-3</v>
      </c>
      <c r="R207" s="190">
        <f>Q207*H207</f>
        <v>0.21199199999999999</v>
      </c>
      <c r="S207" s="190">
        <v>0</v>
      </c>
      <c r="T207" s="191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2" t="s">
        <v>230</v>
      </c>
      <c r="AT207" s="192" t="s">
        <v>227</v>
      </c>
      <c r="AU207" s="192" t="s">
        <v>82</v>
      </c>
      <c r="AY207" s="14" t="s">
        <v>117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4" t="s">
        <v>80</v>
      </c>
      <c r="BK207" s="193">
        <f>ROUND(I207*H207,2)</f>
        <v>0</v>
      </c>
      <c r="BL207" s="14" t="s">
        <v>186</v>
      </c>
      <c r="BM207" s="192" t="s">
        <v>287</v>
      </c>
    </row>
    <row r="208" spans="1:65" s="2" customFormat="1" ht="19.5">
      <c r="A208" s="31"/>
      <c r="B208" s="32"/>
      <c r="C208" s="33"/>
      <c r="D208" s="194" t="s">
        <v>125</v>
      </c>
      <c r="E208" s="33"/>
      <c r="F208" s="195" t="s">
        <v>286</v>
      </c>
      <c r="G208" s="33"/>
      <c r="H208" s="33"/>
      <c r="I208" s="196"/>
      <c r="J208" s="33"/>
      <c r="K208" s="33"/>
      <c r="L208" s="36"/>
      <c r="M208" s="197"/>
      <c r="N208" s="198"/>
      <c r="O208" s="68"/>
      <c r="P208" s="68"/>
      <c r="Q208" s="68"/>
      <c r="R208" s="68"/>
      <c r="S208" s="68"/>
      <c r="T208" s="69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T208" s="14" t="s">
        <v>125</v>
      </c>
      <c r="AU208" s="14" t="s">
        <v>82</v>
      </c>
    </row>
    <row r="209" spans="1:65" s="2" customFormat="1" ht="16.5" customHeight="1">
      <c r="A209" s="31"/>
      <c r="B209" s="32"/>
      <c r="C209" s="180" t="s">
        <v>288</v>
      </c>
      <c r="D209" s="180" t="s">
        <v>119</v>
      </c>
      <c r="E209" s="181" t="s">
        <v>289</v>
      </c>
      <c r="F209" s="182" t="s">
        <v>290</v>
      </c>
      <c r="G209" s="183" t="s">
        <v>168</v>
      </c>
      <c r="H209" s="184">
        <v>152.642</v>
      </c>
      <c r="I209" s="185"/>
      <c r="J209" s="186">
        <f>ROUND(I209*H209,2)</f>
        <v>0</v>
      </c>
      <c r="K209" s="187"/>
      <c r="L209" s="36"/>
      <c r="M209" s="188" t="s">
        <v>1</v>
      </c>
      <c r="N209" s="189" t="s">
        <v>38</v>
      </c>
      <c r="O209" s="68"/>
      <c r="P209" s="190">
        <f>O209*H209</f>
        <v>0</v>
      </c>
      <c r="Q209" s="190">
        <v>0</v>
      </c>
      <c r="R209" s="190">
        <f>Q209*H209</f>
        <v>0</v>
      </c>
      <c r="S209" s="190">
        <v>3.5299999999999998E-2</v>
      </c>
      <c r="T209" s="191">
        <f>S209*H209</f>
        <v>5.3882625999999991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2" t="s">
        <v>186</v>
      </c>
      <c r="AT209" s="192" t="s">
        <v>119</v>
      </c>
      <c r="AU209" s="192" t="s">
        <v>82</v>
      </c>
      <c r="AY209" s="14" t="s">
        <v>117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4" t="s">
        <v>80</v>
      </c>
      <c r="BK209" s="193">
        <f>ROUND(I209*H209,2)</f>
        <v>0</v>
      </c>
      <c r="BL209" s="14" t="s">
        <v>186</v>
      </c>
      <c r="BM209" s="192" t="s">
        <v>291</v>
      </c>
    </row>
    <row r="210" spans="1:65" s="2" customFormat="1" ht="11.25">
      <c r="A210" s="31"/>
      <c r="B210" s="32"/>
      <c r="C210" s="33"/>
      <c r="D210" s="194" t="s">
        <v>125</v>
      </c>
      <c r="E210" s="33"/>
      <c r="F210" s="195" t="s">
        <v>290</v>
      </c>
      <c r="G210" s="33"/>
      <c r="H210" s="33"/>
      <c r="I210" s="196"/>
      <c r="J210" s="33"/>
      <c r="K210" s="33"/>
      <c r="L210" s="36"/>
      <c r="M210" s="197"/>
      <c r="N210" s="198"/>
      <c r="O210" s="68"/>
      <c r="P210" s="68"/>
      <c r="Q210" s="68"/>
      <c r="R210" s="68"/>
      <c r="S210" s="68"/>
      <c r="T210" s="69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T210" s="14" t="s">
        <v>125</v>
      </c>
      <c r="AU210" s="14" t="s">
        <v>82</v>
      </c>
    </row>
    <row r="211" spans="1:65" s="2" customFormat="1" ht="33" customHeight="1">
      <c r="A211" s="31"/>
      <c r="B211" s="32"/>
      <c r="C211" s="180" t="s">
        <v>292</v>
      </c>
      <c r="D211" s="180" t="s">
        <v>119</v>
      </c>
      <c r="E211" s="181" t="s">
        <v>293</v>
      </c>
      <c r="F211" s="182" t="s">
        <v>294</v>
      </c>
      <c r="G211" s="183" t="s">
        <v>168</v>
      </c>
      <c r="H211" s="184">
        <v>152.642</v>
      </c>
      <c r="I211" s="185"/>
      <c r="J211" s="186">
        <f>ROUND(I211*H211,2)</f>
        <v>0</v>
      </c>
      <c r="K211" s="187"/>
      <c r="L211" s="36"/>
      <c r="M211" s="188" t="s">
        <v>1</v>
      </c>
      <c r="N211" s="189" t="s">
        <v>38</v>
      </c>
      <c r="O211" s="68"/>
      <c r="P211" s="190">
        <f>O211*H211</f>
        <v>0</v>
      </c>
      <c r="Q211" s="190">
        <v>7.5500000000000003E-3</v>
      </c>
      <c r="R211" s="190">
        <f>Q211*H211</f>
        <v>1.1524471000000001</v>
      </c>
      <c r="S211" s="190">
        <v>0</v>
      </c>
      <c r="T211" s="191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2" t="s">
        <v>186</v>
      </c>
      <c r="AT211" s="192" t="s">
        <v>119</v>
      </c>
      <c r="AU211" s="192" t="s">
        <v>82</v>
      </c>
      <c r="AY211" s="14" t="s">
        <v>117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4" t="s">
        <v>80</v>
      </c>
      <c r="BK211" s="193">
        <f>ROUND(I211*H211,2)</f>
        <v>0</v>
      </c>
      <c r="BL211" s="14" t="s">
        <v>186</v>
      </c>
      <c r="BM211" s="192" t="s">
        <v>295</v>
      </c>
    </row>
    <row r="212" spans="1:65" s="2" customFormat="1" ht="19.5">
      <c r="A212" s="31"/>
      <c r="B212" s="32"/>
      <c r="C212" s="33"/>
      <c r="D212" s="194" t="s">
        <v>125</v>
      </c>
      <c r="E212" s="33"/>
      <c r="F212" s="195" t="s">
        <v>296</v>
      </c>
      <c r="G212" s="33"/>
      <c r="H212" s="33"/>
      <c r="I212" s="196"/>
      <c r="J212" s="33"/>
      <c r="K212" s="33"/>
      <c r="L212" s="36"/>
      <c r="M212" s="197"/>
      <c r="N212" s="198"/>
      <c r="O212" s="68"/>
      <c r="P212" s="68"/>
      <c r="Q212" s="68"/>
      <c r="R212" s="68"/>
      <c r="S212" s="68"/>
      <c r="T212" s="69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T212" s="14" t="s">
        <v>125</v>
      </c>
      <c r="AU212" s="14" t="s">
        <v>82</v>
      </c>
    </row>
    <row r="213" spans="1:65" s="2" customFormat="1" ht="33" customHeight="1">
      <c r="A213" s="31"/>
      <c r="B213" s="32"/>
      <c r="C213" s="199" t="s">
        <v>297</v>
      </c>
      <c r="D213" s="199" t="s">
        <v>227</v>
      </c>
      <c r="E213" s="200" t="s">
        <v>298</v>
      </c>
      <c r="F213" s="201" t="s">
        <v>299</v>
      </c>
      <c r="G213" s="202" t="s">
        <v>168</v>
      </c>
      <c r="H213" s="203">
        <v>152.642</v>
      </c>
      <c r="I213" s="204"/>
      <c r="J213" s="205">
        <f>ROUND(I213*H213,2)</f>
        <v>0</v>
      </c>
      <c r="K213" s="206"/>
      <c r="L213" s="207"/>
      <c r="M213" s="208" t="s">
        <v>1</v>
      </c>
      <c r="N213" s="209" t="s">
        <v>38</v>
      </c>
      <c r="O213" s="68"/>
      <c r="P213" s="190">
        <f>O213*H213</f>
        <v>0</v>
      </c>
      <c r="Q213" s="190">
        <v>2.1999999999999999E-2</v>
      </c>
      <c r="R213" s="190">
        <f>Q213*H213</f>
        <v>3.3581239999999997</v>
      </c>
      <c r="S213" s="190">
        <v>0</v>
      </c>
      <c r="T213" s="191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2" t="s">
        <v>230</v>
      </c>
      <c r="AT213" s="192" t="s">
        <v>227</v>
      </c>
      <c r="AU213" s="192" t="s">
        <v>82</v>
      </c>
      <c r="AY213" s="14" t="s">
        <v>117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4" t="s">
        <v>80</v>
      </c>
      <c r="BK213" s="193">
        <f>ROUND(I213*H213,2)</f>
        <v>0</v>
      </c>
      <c r="BL213" s="14" t="s">
        <v>186</v>
      </c>
      <c r="BM213" s="192" t="s">
        <v>300</v>
      </c>
    </row>
    <row r="214" spans="1:65" s="2" customFormat="1" ht="19.5">
      <c r="A214" s="31"/>
      <c r="B214" s="32"/>
      <c r="C214" s="33"/>
      <c r="D214" s="194" t="s">
        <v>125</v>
      </c>
      <c r="E214" s="33"/>
      <c r="F214" s="195" t="s">
        <v>299</v>
      </c>
      <c r="G214" s="33"/>
      <c r="H214" s="33"/>
      <c r="I214" s="196"/>
      <c r="J214" s="33"/>
      <c r="K214" s="33"/>
      <c r="L214" s="36"/>
      <c r="M214" s="197"/>
      <c r="N214" s="198"/>
      <c r="O214" s="68"/>
      <c r="P214" s="68"/>
      <c r="Q214" s="68"/>
      <c r="R214" s="68"/>
      <c r="S214" s="68"/>
      <c r="T214" s="69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T214" s="14" t="s">
        <v>125</v>
      </c>
      <c r="AU214" s="14" t="s">
        <v>82</v>
      </c>
    </row>
    <row r="215" spans="1:65" s="2" customFormat="1" ht="24.2" customHeight="1">
      <c r="A215" s="31"/>
      <c r="B215" s="32"/>
      <c r="C215" s="180" t="s">
        <v>301</v>
      </c>
      <c r="D215" s="180" t="s">
        <v>119</v>
      </c>
      <c r="E215" s="181" t="s">
        <v>302</v>
      </c>
      <c r="F215" s="182" t="s">
        <v>303</v>
      </c>
      <c r="G215" s="183" t="s">
        <v>148</v>
      </c>
      <c r="H215" s="184">
        <v>5.9720000000000004</v>
      </c>
      <c r="I215" s="185"/>
      <c r="J215" s="186">
        <f>ROUND(I215*H215,2)</f>
        <v>0</v>
      </c>
      <c r="K215" s="187"/>
      <c r="L215" s="36"/>
      <c r="M215" s="188" t="s">
        <v>1</v>
      </c>
      <c r="N215" s="189" t="s">
        <v>38</v>
      </c>
      <c r="O215" s="68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2" t="s">
        <v>186</v>
      </c>
      <c r="AT215" s="192" t="s">
        <v>119</v>
      </c>
      <c r="AU215" s="192" t="s">
        <v>82</v>
      </c>
      <c r="AY215" s="14" t="s">
        <v>117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4" t="s">
        <v>80</v>
      </c>
      <c r="BK215" s="193">
        <f>ROUND(I215*H215,2)</f>
        <v>0</v>
      </c>
      <c r="BL215" s="14" t="s">
        <v>186</v>
      </c>
      <c r="BM215" s="192" t="s">
        <v>304</v>
      </c>
    </row>
    <row r="216" spans="1:65" s="2" customFormat="1" ht="29.25">
      <c r="A216" s="31"/>
      <c r="B216" s="32"/>
      <c r="C216" s="33"/>
      <c r="D216" s="194" t="s">
        <v>125</v>
      </c>
      <c r="E216" s="33"/>
      <c r="F216" s="195" t="s">
        <v>305</v>
      </c>
      <c r="G216" s="33"/>
      <c r="H216" s="33"/>
      <c r="I216" s="196"/>
      <c r="J216" s="33"/>
      <c r="K216" s="33"/>
      <c r="L216" s="36"/>
      <c r="M216" s="197"/>
      <c r="N216" s="198"/>
      <c r="O216" s="68"/>
      <c r="P216" s="68"/>
      <c r="Q216" s="68"/>
      <c r="R216" s="68"/>
      <c r="S216" s="68"/>
      <c r="T216" s="69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T216" s="14" t="s">
        <v>125</v>
      </c>
      <c r="AU216" s="14" t="s">
        <v>82</v>
      </c>
    </row>
    <row r="217" spans="1:65" s="2" customFormat="1" ht="24.2" customHeight="1">
      <c r="A217" s="31"/>
      <c r="B217" s="32"/>
      <c r="C217" s="180" t="s">
        <v>306</v>
      </c>
      <c r="D217" s="180" t="s">
        <v>119</v>
      </c>
      <c r="E217" s="181" t="s">
        <v>307</v>
      </c>
      <c r="F217" s="182" t="s">
        <v>308</v>
      </c>
      <c r="G217" s="183" t="s">
        <v>148</v>
      </c>
      <c r="H217" s="184">
        <v>5.9720000000000004</v>
      </c>
      <c r="I217" s="185"/>
      <c r="J217" s="186">
        <f>ROUND(I217*H217,2)</f>
        <v>0</v>
      </c>
      <c r="K217" s="187"/>
      <c r="L217" s="36"/>
      <c r="M217" s="188" t="s">
        <v>1</v>
      </c>
      <c r="N217" s="189" t="s">
        <v>38</v>
      </c>
      <c r="O217" s="68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2" t="s">
        <v>186</v>
      </c>
      <c r="AT217" s="192" t="s">
        <v>119</v>
      </c>
      <c r="AU217" s="192" t="s">
        <v>82</v>
      </c>
      <c r="AY217" s="14" t="s">
        <v>117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4" t="s">
        <v>80</v>
      </c>
      <c r="BK217" s="193">
        <f>ROUND(I217*H217,2)</f>
        <v>0</v>
      </c>
      <c r="BL217" s="14" t="s">
        <v>186</v>
      </c>
      <c r="BM217" s="192" t="s">
        <v>309</v>
      </c>
    </row>
    <row r="218" spans="1:65" s="2" customFormat="1" ht="39">
      <c r="A218" s="31"/>
      <c r="B218" s="32"/>
      <c r="C218" s="33"/>
      <c r="D218" s="194" t="s">
        <v>125</v>
      </c>
      <c r="E218" s="33"/>
      <c r="F218" s="195" t="s">
        <v>310</v>
      </c>
      <c r="G218" s="33"/>
      <c r="H218" s="33"/>
      <c r="I218" s="196"/>
      <c r="J218" s="33"/>
      <c r="K218" s="33"/>
      <c r="L218" s="36"/>
      <c r="M218" s="210"/>
      <c r="N218" s="211"/>
      <c r="O218" s="212"/>
      <c r="P218" s="212"/>
      <c r="Q218" s="212"/>
      <c r="R218" s="212"/>
      <c r="S218" s="212"/>
      <c r="T218" s="213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T218" s="14" t="s">
        <v>125</v>
      </c>
      <c r="AU218" s="14" t="s">
        <v>82</v>
      </c>
    </row>
    <row r="219" spans="1:65" s="2" customFormat="1" ht="6.95" customHeight="1">
      <c r="A219" s="31"/>
      <c r="B219" s="51"/>
      <c r="C219" s="52"/>
      <c r="D219" s="52"/>
      <c r="E219" s="52"/>
      <c r="F219" s="52"/>
      <c r="G219" s="52"/>
      <c r="H219" s="52"/>
      <c r="I219" s="52"/>
      <c r="J219" s="52"/>
      <c r="K219" s="52"/>
      <c r="L219" s="36"/>
      <c r="M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</row>
  </sheetData>
  <sheetProtection algorithmName="SHA-512" hashValue="wkNIfmvVodQQZW0Kn0mhlRTuHpbWBtctTbv8csoQ8BpEkydxO20TPM6S0LCeA2fPAve+FZYmfv3Zinf2DBEcXw==" saltValue="+YpS9xBZvsQRxYohGPQZjXbKyVJ1NePbaYxETOObuEEDd99qo7EjE1usG7ukTdG7wZ72ZY9sSKWEJc3QsaxiTw==" spinCount="100000" sheet="1" objects="1" scenarios="1" formatColumns="0" formatRows="0" autoFilter="0"/>
  <autoFilter ref="C126:K218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akturovane xmlns="8af06d52-eb59-4991-aec4-b453148f4403">false</Fakturovane>
    <_x010c__x00ed_slozak_x00e1_zkyprofakturaci xmlns="8af06d52-eb59-4991-aec4-b453148f4403" xsi:nil="true"/>
    <Seznamzak_x00e1_zek xmlns="8af06d52-eb59-4991-aec4-b453148f4403" xsi:nil="true"/>
    <TaxCatchAll xmlns="2715a2b9-1c85-485b-bcd4-d81060a2d1bc" xsi:nil="true"/>
    <lcf76f155ced4ddcb4097134ff3c332f xmlns="8af06d52-eb59-4991-aec4-b453148f44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A0BC6CE81F49468CE0BF4BCF4114C6" ma:contentTypeVersion="17" ma:contentTypeDescription="Vytvoří nový dokument" ma:contentTypeScope="" ma:versionID="6fcadbe25016d1276dd71c7071363e8b">
  <xsd:schema xmlns:xsd="http://www.w3.org/2001/XMLSchema" xmlns:xs="http://www.w3.org/2001/XMLSchema" xmlns:p="http://schemas.microsoft.com/office/2006/metadata/properties" xmlns:ns2="8af06d52-eb59-4991-aec4-b453148f4403" xmlns:ns3="2715a2b9-1c85-485b-bcd4-d81060a2d1bc" targetNamespace="http://schemas.microsoft.com/office/2006/metadata/properties" ma:root="true" ma:fieldsID="ef716cf5ec5e1e9886daaa4c6ce633b4" ns2:_="" ns3:_="">
    <xsd:import namespace="8af06d52-eb59-4991-aec4-b453148f4403"/>
    <xsd:import namespace="2715a2b9-1c85-485b-bcd4-d81060a2d1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Seznamzak_x00e1_zek" minOccurs="0"/>
                <xsd:element ref="ns2:Fakturovane" minOccurs="0"/>
                <xsd:element ref="ns2:_x010c__x00ed_slozak_x00e1_zkyprofaktura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06d52-eb59-4991-aec4-b453148f4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b148bccb-1249-4f49-bdaa-e0be3646b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Seznamzak_x00e1_zek" ma:index="20" nillable="true" ma:displayName="Seznam zakázek" ma:format="Dropdown" ma:internalName="Seznamzak_x00e1_zek">
      <xsd:simpleType>
        <xsd:union memberTypes="dms:Text">
          <xsd:simpleType>
            <xsd:restriction base="dms:Choice">
              <xsd:enumeration value="Hotové"/>
              <xsd:enumeration value="Realizace"/>
              <xsd:enumeration value="Ceníme"/>
              <xsd:enumeration value="Čekame"/>
              <xsd:enumeration value="Neřešené"/>
            </xsd:restriction>
          </xsd:simpleType>
        </xsd:union>
      </xsd:simpleType>
    </xsd:element>
    <xsd:element name="Fakturovane" ma:index="21" nillable="true" ma:displayName="Fakturovane" ma:default="0" ma:format="Dropdown" ma:internalName="Fakturovane">
      <xsd:simpleType>
        <xsd:restriction base="dms:Boolean"/>
      </xsd:simpleType>
    </xsd:element>
    <xsd:element name="_x010c__x00ed_slozak_x00e1_zkyprofakturaci" ma:index="22" nillable="true" ma:displayName="Číslo zakázky pro fakturaci" ma:format="Dropdown" ma:internalName="_x010c__x00ed_slozak_x00e1_zkyprofakturaci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5a2b9-1c85-485b-bcd4-d81060a2d1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b1de14-3fd7-41e9-93c2-f63974e5f552}" ma:internalName="TaxCatchAll" ma:showField="CatchAllData" ma:web="2715a2b9-1c85-485b-bcd4-d81060a2d1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7E662-CA31-4F0E-B999-EECF41D56BDF}">
  <ds:schemaRefs>
    <ds:schemaRef ds:uri="http://schemas.microsoft.com/office/2006/documentManagement/types"/>
    <ds:schemaRef ds:uri="2715a2b9-1c85-485b-bcd4-d81060a2d1bc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8af06d52-eb59-4991-aec4-b453148f440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36BA0EF-78D0-4847-9E2A-12F4BD67CF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99F7A8-A6E4-4A89-A4AE-3C658C654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f06d52-eb59-4991-aec4-b453148f4403"/>
    <ds:schemaRef ds:uri="2715a2b9-1c85-485b-bcd4-d81060a2d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Upravené výměry</vt:lpstr>
      <vt:lpstr>'01 - Upravené výměry'!Názvy_tisku</vt:lpstr>
      <vt:lpstr>'Rekapitulace stavby'!Názvy_tisku</vt:lpstr>
      <vt:lpstr>'01 - Upravené výměry'!Oblast_tisku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jakub.sveda@albrechtovastredni.cz</dc:creator>
  <cp:lastModifiedBy>Šveda Jakub</cp:lastModifiedBy>
  <dcterms:created xsi:type="dcterms:W3CDTF">2026-07-13T10:34:09Z</dcterms:created>
  <dcterms:modified xsi:type="dcterms:W3CDTF">2026-07-13T11:46:59Z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0x010100E3A0BC6CE81F49468CE0BF4BCF4114C6</vt:lpwstr>
  </property>
</Properties>
</file>